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2A0FB32-8D7A-4A09-ACB2-C6F0C234F66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'Ekamut-caxs'!$A$1:$E$84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67" i="19"/>
  <c r="E74" i="7" l="1"/>
  <c r="E75" i="7"/>
  <c r="E78" i="7"/>
  <c r="D74" i="19"/>
  <c r="F12" i="21"/>
  <c r="E21" i="9"/>
  <c r="E22" i="9"/>
  <c r="D38" i="19"/>
  <c r="D20" i="9"/>
  <c r="E18" i="20"/>
  <c r="E17" i="20"/>
  <c r="C10" i="11"/>
  <c r="A14" i="7"/>
  <c r="A2" i="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40" i="19"/>
  <c r="D56" i="9" l="1"/>
  <c r="E56" i="9" s="1"/>
  <c r="B56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E20" i="22"/>
  <c r="E38" i="22" s="1"/>
  <c r="D31" i="15"/>
  <c r="J16" i="11"/>
  <c r="C12" i="21"/>
  <c r="N7" i="11"/>
  <c r="D39" i="19"/>
  <c r="L41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s="1"/>
  <c r="L42" i="19" l="1"/>
  <c r="D11" i="9"/>
  <c r="C11" i="9"/>
  <c r="A26" i="9"/>
  <c r="A27" i="9" s="1"/>
  <c r="A27" i="10"/>
  <c r="A28" i="10" s="1"/>
  <c r="A25" i="10"/>
  <c r="A26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F18" i="20"/>
  <c r="F17" i="20"/>
  <c r="B15" i="9" l="1"/>
  <c r="A2" i="20" l="1"/>
  <c r="F53" i="19"/>
  <c r="F55" i="19"/>
  <c r="J55" i="19" s="1"/>
  <c r="F52" i="19"/>
  <c r="J52" i="19" s="1"/>
  <c r="J51" i="19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1" i="19" s="1"/>
  <c r="F41" i="19" s="1"/>
  <c r="M15" i="20"/>
  <c r="M18" i="20"/>
  <c r="J19" i="20"/>
  <c r="J20" i="20" s="1"/>
  <c r="J27" i="20" s="1"/>
  <c r="D42" i="19" s="1"/>
  <c r="M10" i="20"/>
  <c r="M16" i="20"/>
  <c r="M9" i="20"/>
  <c r="L19" i="20"/>
  <c r="F42" i="19" l="1"/>
  <c r="C42" i="7"/>
  <c r="E42" i="7" s="1"/>
  <c r="D25" i="19"/>
  <c r="D60" i="19" s="1"/>
  <c r="F25" i="19"/>
  <c r="M19" i="20"/>
  <c r="M20" i="20" s="1"/>
  <c r="M27" i="20" l="1"/>
  <c r="D43" i="19"/>
  <c r="F43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C43" i="7" l="1"/>
  <c r="E43" i="7" s="1"/>
  <c r="A24" i="19"/>
  <c r="A27" i="19" s="1"/>
  <c r="A23" i="19"/>
  <c r="D13" i="10"/>
  <c r="E13" i="10" s="1"/>
  <c r="D9" i="10"/>
  <c r="E9" i="10" s="1"/>
  <c r="E10" i="10"/>
  <c r="A22" i="19"/>
  <c r="A12" i="10"/>
  <c r="A25" i="7"/>
  <c r="A29" i="7" s="1"/>
  <c r="A32" i="7" s="1"/>
  <c r="A12" i="9"/>
  <c r="A10" i="9"/>
  <c r="A11" i="9"/>
  <c r="E11" i="9"/>
  <c r="C22" i="7"/>
  <c r="E8" i="9"/>
  <c r="A19" i="19"/>
  <c r="A20" i="19" s="1"/>
  <c r="F43" i="7" l="1"/>
  <c r="A14" i="9"/>
  <c r="A17" i="9" s="1"/>
  <c r="A13" i="9"/>
  <c r="A26" i="7"/>
  <c r="A27" i="7"/>
  <c r="A16" i="10"/>
  <c r="A14" i="10"/>
  <c r="A13" i="10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8" i="19"/>
  <c r="A39" i="19" s="1"/>
  <c r="A28" i="7" l="1"/>
  <c r="A15" i="10"/>
  <c r="A17" i="10"/>
  <c r="A18" i="10" s="1"/>
  <c r="A19" i="10"/>
  <c r="A20" i="10" s="1"/>
  <c r="A21" i="10" s="1"/>
  <c r="C76" i="7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64" i="9"/>
  <c r="B28" i="9"/>
  <c r="B26" i="9"/>
  <c r="B25" i="9"/>
  <c r="A15" i="9"/>
  <c r="A16" i="9" s="1"/>
  <c r="B14" i="9"/>
  <c r="B16" i="9"/>
  <c r="B17" i="9"/>
  <c r="B18" i="9"/>
  <c r="B19" i="9"/>
  <c r="B20" i="9"/>
  <c r="B23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40" i="19"/>
  <c r="A18" i="9" l="1"/>
  <c r="A34" i="7"/>
  <c r="A38" i="9"/>
  <c r="A35" i="9"/>
  <c r="A36" i="9" s="1"/>
  <c r="A37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1" i="19"/>
  <c r="A42" i="19" s="1"/>
  <c r="A43" i="19" s="1"/>
  <c r="A44" i="19" s="1"/>
  <c r="A45" i="19" s="1"/>
  <c r="A46" i="19" s="1"/>
  <c r="A19" i="9" l="1"/>
  <c r="A20" i="9"/>
  <c r="A46" i="7"/>
  <c r="A47" i="7" s="1"/>
  <c r="A48" i="7" s="1"/>
  <c r="A49" i="7" s="1"/>
  <c r="A28" i="19"/>
  <c r="A29" i="19" s="1"/>
  <c r="A30" i="19"/>
  <c r="A39" i="9"/>
  <c r="A40" i="9" s="1"/>
  <c r="A41" i="9" s="1"/>
  <c r="A42" i="9" s="1"/>
  <c r="A43" i="9" s="1"/>
  <c r="A44" i="9" s="1"/>
  <c r="A45" i="9" s="1"/>
  <c r="A46" i="9" s="1"/>
  <c r="A37" i="10"/>
  <c r="A50" i="19"/>
  <c r="A47" i="19"/>
  <c r="A48" i="19" s="1"/>
  <c r="A49" i="19" s="1"/>
  <c r="C29" i="7"/>
  <c r="A50" i="7" l="1"/>
  <c r="A33" i="19"/>
  <c r="A31" i="19"/>
  <c r="A32" i="19" s="1"/>
  <c r="A47" i="9"/>
  <c r="A48" i="9" s="1"/>
  <c r="A49" i="9"/>
  <c r="A23" i="9"/>
  <c r="A38" i="10"/>
  <c r="A39" i="10" s="1"/>
  <c r="A40" i="10" s="1"/>
  <c r="A41" i="10" s="1"/>
  <c r="A42" i="10" s="1"/>
  <c r="A43" i="10" s="1"/>
  <c r="A44" i="10" s="1"/>
  <c r="A45" i="10" s="1"/>
  <c r="A51" i="19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B26" i="10"/>
  <c r="A50" i="9" l="1"/>
  <c r="A51" i="9" s="1"/>
  <c r="A52" i="9" s="1"/>
  <c r="A48" i="10"/>
  <c r="A49" i="10" s="1"/>
  <c r="A50" i="10" s="1"/>
  <c r="A51" i="10" s="1"/>
  <c r="A46" i="10"/>
  <c r="A47" i="10" s="1"/>
  <c r="A53" i="9"/>
  <c r="A54" i="9" s="1"/>
  <c r="A55" i="9"/>
  <c r="A56" i="9" s="1"/>
  <c r="A57" i="9" s="1"/>
  <c r="A59" i="7"/>
  <c r="A60" i="7" s="1"/>
  <c r="A61" i="7"/>
  <c r="A59" i="19"/>
  <c r="A60" i="19" s="1"/>
  <c r="A61" i="19"/>
  <c r="A62" i="19"/>
  <c r="A63" i="19" s="1"/>
  <c r="B27" i="9"/>
  <c r="A52" i="10" l="1"/>
  <c r="A53" i="10" s="1"/>
  <c r="A54" i="10"/>
  <c r="A58" i="9"/>
  <c r="A59" i="9"/>
  <c r="A64" i="19"/>
  <c r="A65" i="19" s="1"/>
  <c r="A66" i="19" s="1"/>
  <c r="A67" i="19"/>
  <c r="A68" i="19" s="1"/>
  <c r="A69" i="19" s="1"/>
  <c r="A62" i="7"/>
  <c r="A63" i="7" s="1"/>
  <c r="A55" i="10"/>
  <c r="A56" i="10" s="1"/>
  <c r="A70" i="19" l="1"/>
  <c r="A71" i="19"/>
  <c r="A57" i="10"/>
  <c r="A58" i="10"/>
  <c r="A64" i="7"/>
  <c r="A65" i="7" s="1"/>
  <c r="A66" i="7" s="1"/>
  <c r="A67" i="7"/>
  <c r="A68" i="7" s="1"/>
  <c r="A69" i="7" s="1"/>
  <c r="A59" i="10" l="1"/>
  <c r="A70" i="7"/>
  <c r="A71" i="7"/>
  <c r="A72" i="19"/>
  <c r="A73" i="19" s="1"/>
  <c r="A76" i="19" s="1"/>
  <c r="D15" i="10"/>
  <c r="C25" i="7"/>
  <c r="A74" i="19"/>
  <c r="A75" i="19"/>
  <c r="F5" i="10"/>
  <c r="C66" i="7"/>
  <c r="E66" i="7" s="1"/>
  <c r="A72" i="7" l="1"/>
  <c r="A60" i="10"/>
  <c r="A61" i="10" s="1"/>
  <c r="A62" i="10" s="1"/>
  <c r="A63" i="10" s="1"/>
  <c r="A64" i="10"/>
  <c r="A65" i="10" s="1"/>
  <c r="E15" i="10"/>
  <c r="D12" i="10"/>
  <c r="E12" i="10" s="1"/>
  <c r="H20" i="11"/>
  <c r="H18" i="11"/>
  <c r="D66" i="18"/>
  <c r="D64" i="18"/>
  <c r="D85" i="10"/>
  <c r="D83" i="10"/>
  <c r="B80" i="10"/>
  <c r="B79" i="10"/>
  <c r="D69" i="9"/>
  <c r="D67" i="9"/>
  <c r="A73" i="7" l="1"/>
  <c r="A74" i="7" s="1"/>
  <c r="A75" i="7" s="1"/>
  <c r="A76" i="7" s="1"/>
  <c r="A77" i="7"/>
  <c r="A78" i="7" s="1"/>
  <c r="D54" i="18"/>
  <c r="D59" i="18" s="1"/>
  <c r="F59" i="18" s="1"/>
  <c r="C77" i="7" s="1"/>
  <c r="A2" i="15"/>
  <c r="A2" i="18"/>
  <c r="A2" i="10"/>
  <c r="F77" i="7" l="1"/>
  <c r="D46" i="19"/>
  <c r="C45" i="7" l="1"/>
  <c r="E45" i="7" s="1"/>
  <c r="C44" i="7"/>
  <c r="E44" i="7" s="1"/>
  <c r="C30" i="7" l="1"/>
  <c r="D17" i="10" s="1"/>
  <c r="A2" i="11"/>
  <c r="N8" i="11" l="1"/>
  <c r="N9" i="11" s="1"/>
  <c r="D37" i="19" l="1"/>
  <c r="D77" i="19" s="1"/>
  <c r="E77" i="7" s="1"/>
  <c r="F54" i="18"/>
  <c r="C37" i="7" l="1"/>
  <c r="E37" i="7" s="1"/>
  <c r="D60" i="9" l="1"/>
  <c r="D59" i="9"/>
  <c r="D58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D23" i="9" l="1"/>
  <c r="E23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4" i="19" s="1"/>
  <c r="C38" i="7"/>
  <c r="E38" i="7" s="1"/>
  <c r="D61" i="9" l="1"/>
  <c r="D62" i="9"/>
  <c r="D63" i="9"/>
  <c r="D64" i="9"/>
  <c r="D57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19" i="9"/>
  <c r="D14" i="9"/>
  <c r="E14" i="9" s="1"/>
  <c r="D16" i="9"/>
  <c r="D18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0" i="9"/>
  <c r="E59" i="9"/>
  <c r="D67" i="10" l="1"/>
  <c r="C67" i="10"/>
  <c r="D78" i="10"/>
  <c r="C74" i="10" l="1"/>
  <c r="C66" i="10" s="1"/>
  <c r="D74" i="10"/>
  <c r="D66" i="10" s="1"/>
  <c r="E75" i="10"/>
  <c r="E74" i="10" l="1"/>
  <c r="F42" i="7" l="1"/>
  <c r="D30" i="9"/>
  <c r="C60" i="7" l="1"/>
  <c r="E60" i="7" s="1"/>
  <c r="D48" i="9"/>
  <c r="C41" i="7"/>
  <c r="D29" i="10"/>
  <c r="D29" i="9"/>
  <c r="E59" i="10"/>
  <c r="E58" i="10"/>
  <c r="E61" i="10"/>
  <c r="F41" i="7" l="1"/>
  <c r="E41" i="7"/>
  <c r="D47" i="10"/>
  <c r="D28" i="10"/>
  <c r="E80" i="10"/>
  <c r="E79" i="10"/>
  <c r="E73" i="10"/>
  <c r="E72" i="10"/>
  <c r="D31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4" i="9"/>
  <c r="C24" i="9" s="1"/>
  <c r="E64" i="9"/>
  <c r="E63" i="9"/>
  <c r="E62" i="9"/>
  <c r="E61" i="9"/>
  <c r="E58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5" i="9"/>
  <c r="C81" i="10" l="1"/>
  <c r="E66" i="10"/>
  <c r="E76" i="10"/>
  <c r="E78" i="10"/>
  <c r="E17" i="9"/>
  <c r="C19" i="7" l="1"/>
  <c r="F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7" i="19" l="1"/>
  <c r="F78" i="19" s="1"/>
  <c r="D28" i="9"/>
  <c r="C36" i="7"/>
  <c r="C35" i="7" s="1"/>
  <c r="C94" i="7" s="1"/>
  <c r="D27" i="10"/>
  <c r="E28" i="9" l="1"/>
  <c r="D24" i="9"/>
  <c r="E24" i="9" s="1"/>
  <c r="E27" i="10"/>
  <c r="D23" i="10"/>
  <c r="D65" i="9" l="1"/>
  <c r="E65" i="9" s="1"/>
  <c r="D22" i="10"/>
  <c r="E23" i="10"/>
  <c r="E22" i="10" l="1"/>
  <c r="D81" i="10"/>
  <c r="E81" i="10" s="1"/>
  <c r="A60" i="9" l="1"/>
  <c r="A61" i="9" s="1"/>
  <c r="A64" i="9" s="1"/>
  <c r="A63" i="9" l="1"/>
  <c r="A6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<sst xmlns="http://schemas.openxmlformats.org/spreadsheetml/2006/main" count="580" uniqueCount="339">
  <si>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</si>
  <si>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</si>
  <si>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</si>
  <si>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</si>
  <si>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</si>
  <si>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</si>
  <si>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</si>
  <si>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</si>
  <si>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</si>
  <si>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</si>
  <si>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</si>
  <si>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</si>
  <si>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</si>
  <si>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</si>
  <si>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</si>
  <si>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</si>
  <si>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</si>
  <si>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</si>
  <si>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</si>
  <si>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</si>
  <si>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</si>
  <si>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</si>
  <si>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</si>
  <si>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</si>
  <si>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</si>
  <si>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</si>
  <si>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</si>
  <si>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</si>
  <si>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</si>
  <si>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</si>
  <si>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</si>
  <si>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</si>
  <si>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</si>
  <si>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</si>
  <si>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</si>
  <si>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</si>
  <si>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</si>
  <si>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</si>
  <si>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</si>
  <si>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</si>
  <si>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</si>
  <si>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</si>
  <si>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</si>
  <si>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</si>
  <si>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</si>
  <si>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</si>
  <si>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</si>
  <si>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</si>
  <si>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</si>
  <si>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</si>
  <si>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</si>
  <si>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</si>
  <si>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</si>
  <si>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</si>
  <si>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</si>
  <si>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</si>
  <si>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</si>
  <si>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</si>
  <si>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</si>
  <si>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</si>
  <si>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</si>
  <si>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</si>
  <si>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</si>
  <si>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</si>
  <si>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</si>
  <si>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</si>
  <si>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</si>
  <si>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</si>
  <si>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</si>
  <si>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</si>
  <si>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</si>
  <si>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</si>
  <si>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</si>
  <si>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</si>
  <si>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</si>
  <si>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</si>
  <si>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</si>
  <si>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</si>
  <si>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</si>
  <si>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</si>
  <si>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</si>
  <si>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</si>
  <si>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</si>
  <si>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</si>
  <si>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</si>
  <si>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</si>
  <si>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</si>
  <si>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</si>
  <si>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</si>
  <si>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</si>
  <si>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</si>
  <si>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</si>
  <si>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</si>
  <si>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</si>
  <si>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</si>
  <si>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</si>
  <si>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</si>
  <si>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</si>
  <si>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</si>
  <si>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</si>
  <si>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</si>
  <si>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</si>
  <si>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</si>
  <si>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</si>
  <si>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</si>
  <si>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</si>
  <si>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</si>
  <si>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</si>
  <si>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</si>
  <si>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</si>
  <si>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</si>
  <si>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</si>
  <si>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</si>
  <si>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</si>
  <si>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</si>
  <si>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</si>
  <si>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</si>
  <si>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</si>
  <si>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</si>
  <si>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</si>
  <si>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</si>
  <si>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</si>
  <si>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</si>
  <si>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</si>
  <si>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</si>
  <si>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</si>
  <si>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</si>
  <si>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</si>
  <si>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</si>
  <si>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</si>
  <si>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</si>
  <si>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</si>
  <si>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</si>
  <si>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</si>
  <si>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</si>
  <si>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</si>
  <si>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</si>
  <si>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</si>
  <si>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</si>
  <si>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</si>
  <si>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</si>
  <si>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</si>
  <si>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</si>
  <si>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</si>
  <si>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</si>
  <si>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</si>
  <si>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</si>
  <si>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</si>
  <si>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</si>
  <si>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</si>
  <si>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</si>
  <si>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</si>
  <si>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</si>
  <si>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</si>
  <si>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</si>
  <si>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</si>
  <si>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</si>
  <si>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</si>
  <si>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</si>
  <si>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</si>
  <si>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</si>
  <si>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</si>
  <si>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</si>
  <si>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</si>
  <si>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</si>
  <si>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</si>
  <si>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</si>
  <si>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</si>
  <si>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</si>
  <si>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</si>
  <si>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</si>
  <si>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</si>
  <si>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</si>
  <si>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</si>
  <si>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</si>
  <si>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</si>
  <si>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</si>
  <si>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</si>
  <si>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</si>
  <si>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</si>
  <si>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</si>
  <si>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</si>
  <si>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</si>
  <si>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</si>
  <si>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</si>
  <si>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</si>
  <si>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</si>
  <si>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</si>
  <si>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</si>
  <si>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</si>
  <si>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</si>
  <si>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</si>
  <si>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</si>
  <si>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</si>
  <si>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</si>
  <si>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</si>
  <si>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</si>
  <si>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</si>
  <si>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</si>
  <si>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</si>
  <si>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</si>
  <si>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</si>
  <si>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</si>
  <si>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</si>
  <si>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</si>
  <si>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</si>
  <si>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</si>
  <si>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</si>
  <si>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</si>
  <si>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</si>
  <si>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</si>
  <si>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</si>
  <si>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</si>
  <si>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</si>
  <si>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</si>
  <si>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</si>
  <si>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</si>
  <si>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</si>
  <si>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</si>
  <si>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</si>
  <si>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</si>
  <si>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</si>
  <si>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</si>
  <si>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</si>
  <si>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</si>
  <si>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</si>
  <si>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</si>
  <si>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</si>
  <si>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</si>
  <si>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</si>
  <si>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</si>
  <si>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</si>
  <si>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</si>
  <si>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</si>
  <si>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</si>
  <si>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</si>
  <si>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</si>
  <si>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</si>
  <si>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</si>
  <si>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</si>
  <si>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</si>
  <si>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</si>
  <si>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</si>
  <si>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</si>
  <si>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</si>
  <si>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</si>
  <si>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</si>
  <si>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</si>
  <si>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</si>
  <si>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</si>
  <si>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</si>
  <si>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</si>
  <si>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</si>
  <si>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</si>
  <si>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</si>
  <si>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</si>
  <si>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</si>
  <si>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</si>
  <si>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</si>
  <si>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</si>
  <si>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</si>
  <si>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</si>
  <si>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</si>
  <si>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</si>
  <si>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</si>
  <si>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</si>
  <si>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</si>
  <si>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</si>
  <si>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</si>
  <si>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</si>
  <si>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</si>
  <si>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</si>
  <si>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</si>
  <si>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</si>
  <si>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</si>
  <si>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</si>
  <si>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</si>
  <si>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</si>
  <si>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</si>
  <si>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</si>
  <si>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</si>
  <si>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</si>
  <si>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</si>
  <si>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</si>
  <si>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</si>
  <si>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</si>
  <si>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</si>
  <si>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</si>
  <si>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</si>
  <si>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</si>
  <si>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</si>
  <si>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</si>
  <si>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</si>
  <si>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</si>
  <si>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</si>
  <si>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</si>
  <si>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</si>
  <si>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</si>
  <si>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</si>
  <si>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</si>
  <si>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</si>
  <si>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</si>
  <si>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</si>
  <si>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</si>
  <si>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</si>
  <si>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</si>
  <si>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</si>
  <si>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</si>
  <si>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</si>
  <si>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</si>
  <si>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</si>
  <si>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</si>
  <si>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</si>
  <si>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</si>
  <si>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</si>
  <si>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</si>
  <si>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</si>
  <si>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</si>
  <si>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</si>
  <si>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</si>
  <si>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</si>
  <si>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</si>
  <si>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</si>
  <si>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հ․84 մսուր-մանկապարտեզ» ՀՈԱԿ-ի </t>
  </si>
  <si>
    <t>ՍԱԹԵՆԻԿ  ՀԱՐՈՒԹՅՈՒՆՅԱՆ</t>
  </si>
  <si>
    <t>ՆԱՐԻՆԵ  ՊՈՂՈՍՅԱՆ</t>
  </si>
  <si>
    <t>2025թ.  ֆինանսական մուտքերի վերաբերյալ</t>
  </si>
  <si>
    <t>տնտեսական ապրանքներ</t>
  </si>
  <si>
    <t>դրամաշնորհի գծով</t>
  </si>
  <si>
    <t>Միջոցառման կազմակերպման գծով</t>
  </si>
  <si>
    <t>Սուբսիդիա ջրամատակարարման գծով</t>
  </si>
  <si>
    <t>Սուբսիդիա էլեկտրաէներգիայի գծով</t>
  </si>
  <si>
    <t>թույտվություն կցված է</t>
  </si>
  <si>
    <t>ապրանքների միավոր գները թանկացել են</t>
  </si>
  <si>
    <t>տոր տարվա կապակցությամբ պարգևատրում</t>
  </si>
  <si>
    <t>թույտվություն քաղաքապետարանում է</t>
  </si>
  <si>
    <t>բանաձևը սխալ է</t>
  </si>
  <si>
    <t>67877-2026թ. Անդրադառնալ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</si>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</sst>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166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0" xfId="0" applyNumberFormat="1" applyFont="1" applyFill="1" applyAlignment="1" applyProtection="1">
      <alignment horizontal="left" vertical="center"/>
      <protection locked="0"/>
    </xf>
    <xf numFmtId="0" fontId="32" fillId="25" borderId="0" xfId="0" applyFont="1" applyFill="1" applyAlignment="1" applyProtection="1">
      <alignment horizontal="center" vertical="center"/>
      <protection locked="0"/>
    </xf>
    <xf numFmtId="0" fontId="32" fillId="25" borderId="0" xfId="0" applyFont="1" applyFill="1" applyProtection="1">
      <protection locked="0"/>
    </xf>
    <xf numFmtId="0" fontId="32" fillId="25" borderId="0" xfId="0" applyFont="1" applyFill="1" applyAlignment="1" applyProtection="1">
      <alignment horizontal="left" vertical="center"/>
      <protection locked="0"/>
    </xf>
    <xf numFmtId="164" fontId="36" fillId="0" borderId="10" xfId="45" applyNumberFormat="1" applyFont="1" applyBorder="1" applyAlignment="1" applyProtection="1">
      <alignment horizontal="center"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4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QAgAFAATQAAAAAAAAAAAAAAAAAAAAAAAAAAAAAAAAAAAAAAAAAAAAAAAAAAAAAAAAAAAAAAAAAAAAAAAAAAAAAAAAAAAAAAAAAAAAAAAAAAAAAAAAAAAAAAAAAAAAAAAADpBwwABQAaABMAL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TE4WjAjBgkqhkiG9w0BCQQxFgQUQWZ1oGRYPF/XSbLPZ9VBDXfNR+owKwYLKoZIhvcNAQkQAgwxHDAaMBgwFgQUK2DY8Flrruk/JuoGGlIdRn+9y9EwDQYJKoZIhvcNAQEBBQAEggEASzeXsW3BB4yWHc/MA0ifBpTS4Is0KvaAKia5zu7ApnAE8Dmsw0zVO3SQDw1HsJjsmQ8Z5x5j7vvAFQ33WHJWR5daG2UZY4YsfvwEOB7RDbcKTC20d8bVSloG1rPsNuPVX217IFG66ld7gnQixFQj8X/GnntFofjRo84Q+GRiinuH1n3HidDJVrhXqh6lNW1iXjXVLgwzb+eMXlNuZbXbi96U2DofogDQu05h76AULYt15LF6eIz0b9V9IRitWiZVFzrk1qL/ZSiSYUcDZmXZ0slvojnQeIYjgb5OvXSoxMVvC+jjKrPa7qSysuCxhogGgyKXy0OIuzU8yOYRSw9Nm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QAgAFAATQAAAAAAAAAAAAAAAAAAAAAAAAAAAAAAAAAAAAAAAAAAAAAAAAAAAAAAAAAAAAAAAAAAAAAAAAAAAAAAAAAAAAAAAAAAAAAAAAAAAAAAAAAAAAAAAAAAAAAAAADpBwwABQAaABMAL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TIyWjAjBgkqhkiG9w0BCQQxFgQUj1qj+TNHtnUOVdEwOMqLiGi7DA8wKwYLKoZIhvcNAQkQAgwxHDAaMBgwFgQUK2DY8Flrruk/JuoGGlIdRn+9y9EwDQYJKoZIhvcNAQEBBQAEggEARBPhPzSR/7V0+P13GzfJ7YxkQLEQ71VXZ5Ky+ppqdbI3XQgqSf0B6ziQw0T6V6CtLxeDDXh8+L1VVoPc5zTgjkrIEqaCWKivg8SRIYBOxskuihyGggqglc5n5yDryp0WeCEx7NV0kXOK/0+qrpHTem56eqDNp13KCxKwTBDwZXjNsSMPSVCJPwbwq85jxnznLohwXqtq/yzeznPwlK8N+CGUi2uL4xl8nWyXD2LVPq6MgZE78Q+g2guwLIJywfDFblT7HPZS7WQnjkGL65Wsx/BDieVOk98deYdz+tEVirLEExgY2LDM9m1pTdoXijn5UFE2RDOTwXW3d+3Cp1ryI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A2FF39C2-D5D6-E00D-5F8D-48D414CB17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CA8A8689-0746-5055-377A-61DC168359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5"/>
  <sheetViews>
    <sheetView view="pageBreakPreview" topLeftCell="A52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217"/>
      <c r="D1" s="449" t="s">
        <v>183</v>
      </c>
      <c r="E1" s="407">
        <v>155</v>
      </c>
    </row>
    <row r="2" spans="1:10">
      <c r="C2" s="217"/>
      <c r="D2" s="449" t="s">
        <v>39</v>
      </c>
      <c r="E2" s="37"/>
    </row>
    <row r="3" spans="1:10">
      <c r="C3" s="217"/>
      <c r="D3" s="449" t="s">
        <v>207</v>
      </c>
      <c r="E3" s="37"/>
    </row>
    <row r="4" spans="1:10" s="28" customFormat="1" ht="24.75" customHeight="1">
      <c r="B4" s="223"/>
      <c r="C4" s="223"/>
      <c r="D4" s="449" t="s">
        <v>322</v>
      </c>
      <c r="E4" s="37"/>
      <c r="F4" s="53"/>
    </row>
    <row r="5" spans="1:10" s="28" customFormat="1" ht="20.25" customHeight="1">
      <c r="B5" s="223"/>
      <c r="C5" s="5"/>
      <c r="D5" s="449" t="s">
        <v>208</v>
      </c>
      <c r="E5" s="37"/>
      <c r="F5" s="53"/>
    </row>
    <row r="6" spans="1:10" s="28" customFormat="1" ht="20.25" customHeight="1">
      <c r="B6" s="223"/>
      <c r="C6" s="5"/>
      <c r="D6" s="449"/>
      <c r="E6" s="37"/>
      <c r="F6" s="53"/>
    </row>
    <row r="7" spans="1:10" ht="20.25" customHeight="1">
      <c r="C7" s="217"/>
      <c r="D7" s="449" t="s">
        <v>260</v>
      </c>
      <c r="E7" s="407">
        <f>+E1</f>
        <v>155</v>
      </c>
    </row>
    <row r="8" spans="1:10" ht="20.25" customHeight="1">
      <c r="C8" s="217"/>
      <c r="D8" s="449" t="s">
        <v>261</v>
      </c>
      <c r="E8" s="217"/>
    </row>
    <row r="9" spans="1:10" ht="20.25" customHeight="1">
      <c r="C9" s="217"/>
      <c r="D9" s="449" t="s">
        <v>262</v>
      </c>
      <c r="E9" s="217"/>
    </row>
    <row r="10" spans="1:10" ht="20.25" customHeight="1">
      <c r="C10" s="214"/>
      <c r="D10" s="450" t="s">
        <v>318</v>
      </c>
      <c r="E10" s="214"/>
    </row>
    <row r="11" spans="1:10" ht="20.25" customHeight="1">
      <c r="C11" s="214"/>
      <c r="D11" s="449" t="s">
        <v>319</v>
      </c>
      <c r="E11" s="214"/>
    </row>
    <row r="12" spans="1:10" ht="20.25">
      <c r="A12" s="465" t="s">
        <v>40</v>
      </c>
      <c r="B12" s="465"/>
      <c r="C12" s="465"/>
      <c r="D12" s="465"/>
      <c r="E12" s="465"/>
      <c r="F12" s="351"/>
    </row>
    <row r="13" spans="1:10" ht="20.45" customHeight="1">
      <c r="A13" s="466" t="s">
        <v>323</v>
      </c>
      <c r="B13" s="466"/>
      <c r="C13" s="466"/>
      <c r="D13" s="466"/>
      <c r="E13" s="466"/>
      <c r="F13" s="344" t="s">
        <v>194</v>
      </c>
    </row>
    <row r="14" spans="1:10" ht="18.75" customHeight="1">
      <c r="A14" s="467" t="s">
        <v>286</v>
      </c>
      <c r="B14" s="467"/>
      <c r="C14" s="467"/>
      <c r="D14" s="467"/>
      <c r="E14" s="467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51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5">
        <v>103071.6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52">
        <f>SUM(D19:D20)</f>
        <v>69.3</v>
      </c>
      <c r="E18" s="219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53">
        <v>69.3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53"/>
      <c r="E20" s="347"/>
      <c r="F20" s="349"/>
    </row>
    <row r="21" spans="1:6" ht="18.75" customHeight="1">
      <c r="A21" s="59">
        <f>+A18+1</f>
        <v>3</v>
      </c>
      <c r="B21" s="12" t="s">
        <v>218</v>
      </c>
      <c r="C21" s="369"/>
      <c r="D21" s="452">
        <f>SUM(D22:D23)</f>
        <v>4324.7</v>
      </c>
      <c r="E21" s="219"/>
      <c r="F21" s="144"/>
    </row>
    <row r="22" spans="1:6" s="348" customFormat="1" hidden="1">
      <c r="A22" s="345">
        <f>+A21+0.1</f>
        <v>3.1</v>
      </c>
      <c r="B22" s="346" t="s">
        <v>219</v>
      </c>
      <c r="C22" s="346"/>
      <c r="D22" s="453"/>
      <c r="E22" s="347"/>
      <c r="F22" s="349"/>
    </row>
    <row r="23" spans="1:6" s="348" customFormat="1">
      <c r="A23" s="345">
        <f>+A21+0.1</f>
        <v>3.1</v>
      </c>
      <c r="B23" s="346" t="s">
        <v>220</v>
      </c>
      <c r="C23" s="346"/>
      <c r="D23" s="453">
        <v>4324.7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5">
        <v>3320.2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5"/>
      <c r="E26" s="219"/>
      <c r="F26" s="144"/>
    </row>
    <row r="27" spans="1:6" ht="18.75" customHeight="1">
      <c r="A27" s="59">
        <f>+A24+1</f>
        <v>5</v>
      </c>
      <c r="B27" s="12" t="s">
        <v>120</v>
      </c>
      <c r="C27" s="369"/>
      <c r="D27" s="452">
        <f>SUM(D28:D29)</f>
        <v>3464.2</v>
      </c>
      <c r="E27" s="219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54">
        <f>+D74</f>
        <v>3464.2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53"/>
      <c r="E29" s="347"/>
      <c r="F29" s="349"/>
    </row>
    <row r="30" spans="1:6" ht="18.75" customHeight="1">
      <c r="A30" s="59">
        <f>+A27+1</f>
        <v>6</v>
      </c>
      <c r="B30" s="12" t="s">
        <v>9</v>
      </c>
      <c r="C30" s="369"/>
      <c r="D30" s="215">
        <v>0.6</v>
      </c>
      <c r="E30" s="219"/>
      <c r="F30" s="144" t="s">
        <v>306</v>
      </c>
    </row>
    <row r="31" spans="1:6" ht="18.75" customHeight="1">
      <c r="A31" s="59">
        <f>+A30+1</f>
        <v>7</v>
      </c>
      <c r="B31" s="12" t="s">
        <v>330</v>
      </c>
      <c r="C31" s="369"/>
      <c r="D31" s="215">
        <v>0.7</v>
      </c>
      <c r="E31" s="219"/>
      <c r="F31" s="144"/>
    </row>
    <row r="32" spans="1:6" ht="18.75" customHeight="1">
      <c r="A32" s="59">
        <f>+A31+1</f>
        <v>8</v>
      </c>
      <c r="B32" s="12" t="s">
        <v>331</v>
      </c>
      <c r="C32" s="369"/>
      <c r="D32" s="215">
        <v>6</v>
      </c>
      <c r="E32" s="219"/>
      <c r="F32" s="144"/>
    </row>
    <row r="33" spans="1:12" ht="18.75" hidden="1" customHeight="1">
      <c r="A33" s="59">
        <f>+A30+1</f>
        <v>7</v>
      </c>
      <c r="B33" s="12" t="s">
        <v>267</v>
      </c>
      <c r="C33" s="369"/>
      <c r="D33" s="215"/>
      <c r="E33" s="219"/>
      <c r="F33" s="144" t="s">
        <v>190</v>
      </c>
    </row>
    <row r="34" spans="1:12">
      <c r="A34" s="50"/>
      <c r="B34" s="81" t="s">
        <v>27</v>
      </c>
      <c r="C34" s="371"/>
      <c r="D34" s="448">
        <f>SUM(D17:D18,D21,D24:D27,D30:D33)</f>
        <v>114257.3</v>
      </c>
      <c r="E34" s="373"/>
    </row>
    <row r="35" spans="1:12" ht="15.75" customHeight="1">
      <c r="A35" s="28"/>
      <c r="B35" s="50"/>
      <c r="C35" s="369"/>
      <c r="D35" s="215"/>
      <c r="E35" s="215"/>
    </row>
    <row r="36" spans="1:12" ht="20.25">
      <c r="A36" s="50" t="s">
        <v>10</v>
      </c>
      <c r="B36" s="351" t="s">
        <v>134</v>
      </c>
      <c r="C36" s="372"/>
      <c r="D36" s="374"/>
      <c r="E36" s="374"/>
    </row>
    <row r="37" spans="1:12" ht="18.75" customHeight="1">
      <c r="A37" s="59">
        <v>1</v>
      </c>
      <c r="B37" s="12" t="s">
        <v>11</v>
      </c>
      <c r="C37" s="369"/>
      <c r="D37" s="452">
        <f>+Ashkhatavardz!N9</f>
        <v>81361.600000000006</v>
      </c>
      <c r="E37" s="219"/>
      <c r="F37" s="144"/>
    </row>
    <row r="38" spans="1:12" s="348" customFormat="1">
      <c r="A38" s="345">
        <f>+A37+0.1</f>
        <v>1.1000000000000001</v>
      </c>
      <c r="B38" s="346" t="s">
        <v>115</v>
      </c>
      <c r="C38" s="346"/>
      <c r="D38" s="453">
        <f>+Ashkhatavardz!J7+2019.2</f>
        <v>2069.5</v>
      </c>
      <c r="E38" s="347"/>
      <c r="F38" s="349"/>
    </row>
    <row r="39" spans="1:12" s="348" customFormat="1">
      <c r="A39" s="345">
        <f>+A38+0.1</f>
        <v>1.2000000000000002</v>
      </c>
      <c r="B39" s="346" t="s">
        <v>237</v>
      </c>
      <c r="C39" s="346"/>
      <c r="D39" s="453">
        <f>+Ashkhatavardz!L7</f>
        <v>4794.1000000000004</v>
      </c>
      <c r="E39" s="347"/>
      <c r="F39" s="349"/>
      <c r="G39" s="348" t="s">
        <v>213</v>
      </c>
    </row>
    <row r="40" spans="1:12">
      <c r="A40" s="59">
        <f>+A37+1</f>
        <v>2</v>
      </c>
      <c r="B40" s="12" t="s">
        <v>14</v>
      </c>
      <c r="C40" s="369"/>
      <c r="D40" s="452">
        <f>+'Snund ev finans. pastaci'!E12-'Dramakan hosqer'!C92</f>
        <v>15127.9</v>
      </c>
      <c r="E40" s="219"/>
      <c r="F40" s="144"/>
      <c r="H40" s="5" t="s">
        <v>181</v>
      </c>
      <c r="I40" s="5">
        <v>480</v>
      </c>
      <c r="J40" s="5">
        <v>42</v>
      </c>
      <c r="K40" s="5" t="s">
        <v>182</v>
      </c>
      <c r="L40" s="5">
        <f>ROUND(G40*I40*J40/1000,1)+'Snund ev finans. pastaci'!E8+'Snund ev finans. pastaci'!E9</f>
        <v>13493</v>
      </c>
    </row>
    <row r="41" spans="1:12" ht="18.75" customHeight="1">
      <c r="A41" s="59">
        <f>+A40+1</f>
        <v>3</v>
      </c>
      <c r="B41" s="12" t="s">
        <v>13</v>
      </c>
      <c r="C41" s="369"/>
      <c r="D41" s="452">
        <f>+'Komunal '!F27</f>
        <v>3873.4</v>
      </c>
      <c r="E41" s="219"/>
      <c r="F41" s="215">
        <f>+D41-'Komunal '!F27</f>
        <v>0</v>
      </c>
      <c r="L41" s="5">
        <f>+'Snund ev finans. pastaci'!E8+'Snund ev finans. pastaci'!E9</f>
        <v>13493</v>
      </c>
    </row>
    <row r="42" spans="1:12" ht="18.75" customHeight="1">
      <c r="A42" s="59">
        <f t="shared" ref="A42:A46" si="1">+A41+1</f>
        <v>4</v>
      </c>
      <c r="B42" s="12" t="s">
        <v>12</v>
      </c>
      <c r="C42" s="369"/>
      <c r="D42" s="452">
        <f>+'Komunal '!J27</f>
        <v>2382.1999999999998</v>
      </c>
      <c r="E42" s="219"/>
      <c r="F42" s="215">
        <f>+D42-'Komunal '!J27</f>
        <v>0</v>
      </c>
      <c r="L42" s="81">
        <f>+L41+L40*0.8</f>
        <v>24287.4</v>
      </c>
    </row>
    <row r="43" spans="1:12" ht="18.75" customHeight="1">
      <c r="A43" s="59">
        <f t="shared" si="1"/>
        <v>5</v>
      </c>
      <c r="B43" s="12" t="s">
        <v>15</v>
      </c>
      <c r="C43" s="369"/>
      <c r="D43" s="215">
        <f>+'Komunal '!M20</f>
        <v>687.8</v>
      </c>
      <c r="E43" s="219"/>
      <c r="F43" s="215">
        <f>+'Komunal '!M20</f>
        <v>687.8</v>
      </c>
    </row>
    <row r="44" spans="1:12" ht="18.75" customHeight="1">
      <c r="A44" s="59">
        <f t="shared" si="1"/>
        <v>6</v>
      </c>
      <c r="B44" s="12" t="s">
        <v>16</v>
      </c>
      <c r="C44" s="369"/>
      <c r="D44" s="215">
        <v>156.4</v>
      </c>
      <c r="E44" s="219"/>
      <c r="F44" s="144"/>
    </row>
    <row r="45" spans="1:12" ht="18.75" customHeight="1">
      <c r="A45" s="59">
        <f t="shared" si="1"/>
        <v>7</v>
      </c>
      <c r="B45" s="12" t="s">
        <v>17</v>
      </c>
      <c r="C45" s="369"/>
      <c r="D45" s="215">
        <v>2039</v>
      </c>
      <c r="E45" s="219"/>
      <c r="F45" s="144"/>
    </row>
    <row r="46" spans="1:12" ht="18.75" customHeight="1">
      <c r="A46" s="59">
        <f t="shared" si="1"/>
        <v>8</v>
      </c>
      <c r="B46" s="12" t="s">
        <v>18</v>
      </c>
      <c r="C46" s="369"/>
      <c r="D46" s="452">
        <f>SUM(D47:D49)</f>
        <v>173.6</v>
      </c>
      <c r="E46" s="219"/>
      <c r="F46" s="144"/>
    </row>
    <row r="47" spans="1:12" s="348" customFormat="1">
      <c r="A47" s="345">
        <f>+A46+0.1</f>
        <v>8.1</v>
      </c>
      <c r="B47" s="346" t="s">
        <v>19</v>
      </c>
      <c r="C47" s="346"/>
      <c r="D47" s="455">
        <v>57.6</v>
      </c>
      <c r="E47" s="347"/>
      <c r="F47" s="349"/>
    </row>
    <row r="48" spans="1:12" s="348" customFormat="1">
      <c r="A48" s="345">
        <f>+A47+0.1</f>
        <v>8.1999999999999993</v>
      </c>
      <c r="B48" s="346" t="s">
        <v>20</v>
      </c>
      <c r="C48" s="346"/>
      <c r="D48" s="455">
        <v>20</v>
      </c>
      <c r="E48" s="347"/>
      <c r="F48" s="349"/>
    </row>
    <row r="49" spans="1:11" s="348" customFormat="1">
      <c r="A49" s="345">
        <f>+A48+0.1</f>
        <v>8.2999999999999989</v>
      </c>
      <c r="B49" s="346" t="s">
        <v>21</v>
      </c>
      <c r="C49" s="346"/>
      <c r="D49" s="455">
        <v>96</v>
      </c>
      <c r="E49" s="347"/>
      <c r="F49" s="349"/>
    </row>
    <row r="50" spans="1:11" ht="18.75" customHeight="1">
      <c r="A50" s="59">
        <f>+A46+1</f>
        <v>9</v>
      </c>
      <c r="B50" s="12" t="s">
        <v>22</v>
      </c>
      <c r="C50" s="369"/>
      <c r="D50" s="215">
        <v>20</v>
      </c>
      <c r="E50" s="219"/>
      <c r="F50" s="144" t="s">
        <v>232</v>
      </c>
    </row>
    <row r="51" spans="1:11" ht="18.75" customHeight="1">
      <c r="A51" s="59">
        <f>+A50+1</f>
        <v>10</v>
      </c>
      <c r="B51" s="12" t="s">
        <v>28</v>
      </c>
      <c r="C51" s="369"/>
      <c r="D51" s="215">
        <v>1276</v>
      </c>
      <c r="E51" s="219"/>
      <c r="F51" s="144">
        <v>8</v>
      </c>
      <c r="G51" s="5" t="s">
        <v>181</v>
      </c>
      <c r="H51" s="5">
        <v>147</v>
      </c>
      <c r="I51" s="5" t="s">
        <v>182</v>
      </c>
      <c r="J51" s="5">
        <f>+F51*H51</f>
        <v>1176</v>
      </c>
    </row>
    <row r="52" spans="1:11" ht="18.75" customHeight="1">
      <c r="A52" s="59">
        <f t="shared" ref="A52:A73" si="2">+A51+1</f>
        <v>11</v>
      </c>
      <c r="B52" s="12" t="s">
        <v>23</v>
      </c>
      <c r="C52" s="369"/>
      <c r="D52" s="215">
        <v>270</v>
      </c>
      <c r="E52" s="219"/>
      <c r="F52" s="215">
        <f>+$F$51</f>
        <v>8</v>
      </c>
      <c r="G52" s="5" t="s">
        <v>181</v>
      </c>
      <c r="H52" s="5">
        <v>27.9</v>
      </c>
      <c r="I52" s="5" t="s">
        <v>182</v>
      </c>
      <c r="J52" s="5">
        <f>+F52*H52</f>
        <v>223.2</v>
      </c>
    </row>
    <row r="53" spans="1:11" ht="18.75" customHeight="1">
      <c r="A53" s="59">
        <f t="shared" si="2"/>
        <v>12</v>
      </c>
      <c r="B53" s="12" t="s">
        <v>71</v>
      </c>
      <c r="C53" s="369"/>
      <c r="D53" s="215">
        <v>400</v>
      </c>
      <c r="E53" s="219"/>
      <c r="F53" s="215">
        <f t="shared" ref="F53:F55" si="3">+$F$51</f>
        <v>8</v>
      </c>
      <c r="G53" s="5" t="s">
        <v>181</v>
      </c>
      <c r="H53" s="5" t="s">
        <v>233</v>
      </c>
      <c r="I53" s="5" t="s">
        <v>182</v>
      </c>
      <c r="J53" s="5">
        <f>0*80+0*110+0*250</f>
        <v>0</v>
      </c>
      <c r="K53" s="5" t="s">
        <v>234</v>
      </c>
    </row>
    <row r="54" spans="1:11" ht="18.75" customHeight="1">
      <c r="A54" s="59">
        <f t="shared" si="2"/>
        <v>13</v>
      </c>
      <c r="B54" s="12" t="s">
        <v>46</v>
      </c>
      <c r="C54" s="369"/>
      <c r="D54" s="215">
        <v>400</v>
      </c>
      <c r="E54" s="219"/>
      <c r="F54" s="215"/>
    </row>
    <row r="55" spans="1:11" ht="18.75" customHeight="1">
      <c r="A55" s="59">
        <f t="shared" si="2"/>
        <v>14</v>
      </c>
      <c r="B55" s="12" t="s">
        <v>116</v>
      </c>
      <c r="C55" s="369"/>
      <c r="D55" s="215">
        <v>30</v>
      </c>
      <c r="E55" s="219"/>
      <c r="F55" s="215">
        <f t="shared" si="3"/>
        <v>8</v>
      </c>
      <c r="G55" s="5" t="s">
        <v>181</v>
      </c>
      <c r="H55" s="5">
        <v>38.700000000000003</v>
      </c>
      <c r="I55" s="5" t="s">
        <v>182</v>
      </c>
      <c r="J55" s="5">
        <f>+F55*H55</f>
        <v>309.60000000000002</v>
      </c>
    </row>
    <row r="56" spans="1:11" ht="18.75" customHeight="1">
      <c r="A56" s="59">
        <f t="shared" si="2"/>
        <v>15</v>
      </c>
      <c r="B56" s="12" t="s">
        <v>117</v>
      </c>
      <c r="C56" s="369"/>
      <c r="D56" s="215">
        <v>200</v>
      </c>
      <c r="E56" s="219"/>
      <c r="F56" s="144"/>
    </row>
    <row r="57" spans="1:11" ht="18.75" customHeight="1">
      <c r="A57" s="59">
        <f t="shared" si="2"/>
        <v>16</v>
      </c>
      <c r="B57" s="12" t="s">
        <v>24</v>
      </c>
      <c r="C57" s="369"/>
      <c r="D57" s="215">
        <v>1100</v>
      </c>
      <c r="E57" s="219"/>
      <c r="F57" s="144"/>
    </row>
    <row r="58" spans="1:11" ht="18.75" customHeight="1">
      <c r="A58" s="59">
        <f t="shared" si="2"/>
        <v>17</v>
      </c>
      <c r="B58" s="12" t="s">
        <v>25</v>
      </c>
      <c r="C58" s="369"/>
      <c r="D58" s="215">
        <v>190.9</v>
      </c>
      <c r="E58" s="219"/>
      <c r="F58" s="144"/>
    </row>
    <row r="59" spans="1:11" ht="18.75" hidden="1" customHeight="1">
      <c r="A59" s="59">
        <f t="shared" si="2"/>
        <v>18</v>
      </c>
      <c r="B59" s="12" t="s">
        <v>64</v>
      </c>
      <c r="C59" s="369"/>
      <c r="D59" s="215"/>
      <c r="E59" s="219"/>
      <c r="F59" s="144"/>
    </row>
    <row r="60" spans="1:11" ht="18.75" hidden="1" customHeight="1">
      <c r="A60" s="59">
        <f t="shared" si="2"/>
        <v>19</v>
      </c>
      <c r="B60" s="12" t="s">
        <v>51</v>
      </c>
      <c r="C60" s="369"/>
      <c r="D60" s="215">
        <f>+D25</f>
        <v>0</v>
      </c>
      <c r="E60" s="219"/>
      <c r="F60" s="144"/>
    </row>
    <row r="61" spans="1:11" ht="18.75" customHeight="1">
      <c r="A61" s="59">
        <f>+A58+1</f>
        <v>18</v>
      </c>
      <c r="B61" s="12" t="s">
        <v>43</v>
      </c>
      <c r="C61" s="369"/>
      <c r="D61" s="215">
        <v>125</v>
      </c>
      <c r="E61" s="219"/>
      <c r="F61" s="144"/>
    </row>
    <row r="62" spans="1:11" ht="18.75" customHeight="1">
      <c r="A62" s="59">
        <f t="shared" si="2"/>
        <v>19</v>
      </c>
      <c r="B62" s="12" t="s">
        <v>72</v>
      </c>
      <c r="C62" s="369"/>
      <c r="D62" s="215">
        <v>100</v>
      </c>
      <c r="E62" s="219"/>
      <c r="F62" s="144"/>
    </row>
    <row r="63" spans="1:11" ht="18.75" customHeight="1">
      <c r="A63" s="59">
        <f t="shared" si="2"/>
        <v>20</v>
      </c>
      <c r="B63" s="12" t="s">
        <v>73</v>
      </c>
      <c r="C63" s="369"/>
      <c r="D63" s="215">
        <v>112</v>
      </c>
      <c r="E63" s="219"/>
      <c r="F63" s="144"/>
    </row>
    <row r="64" spans="1:11" ht="18.75" hidden="1" customHeight="1">
      <c r="A64" s="59">
        <f t="shared" si="2"/>
        <v>21</v>
      </c>
      <c r="B64" s="12" t="s">
        <v>44</v>
      </c>
      <c r="C64" s="369"/>
      <c r="D64" s="215"/>
      <c r="E64" s="219"/>
      <c r="F64" s="144"/>
    </row>
    <row r="65" spans="1:7" ht="18.75" hidden="1" customHeight="1">
      <c r="A65" s="59">
        <f t="shared" si="2"/>
        <v>22</v>
      </c>
      <c r="B65" s="12" t="s">
        <v>118</v>
      </c>
      <c r="C65" s="369"/>
      <c r="D65" s="215"/>
      <c r="E65" s="219"/>
      <c r="F65" s="144"/>
    </row>
    <row r="66" spans="1:7" ht="18.75" hidden="1" customHeight="1">
      <c r="A66" s="59">
        <f t="shared" si="2"/>
        <v>23</v>
      </c>
      <c r="B66" s="12" t="s">
        <v>45</v>
      </c>
      <c r="C66" s="369"/>
      <c r="D66" s="215"/>
      <c r="E66" s="219"/>
      <c r="F66" s="144"/>
    </row>
    <row r="67" spans="1:7" ht="18.75" customHeight="1">
      <c r="A67" s="59">
        <f>+A63+1</f>
        <v>21</v>
      </c>
      <c r="B67" s="12" t="s">
        <v>61</v>
      </c>
      <c r="C67" s="369"/>
      <c r="D67" s="215">
        <f>48+69.3</f>
        <v>117.3</v>
      </c>
      <c r="E67" s="219"/>
      <c r="F67" s="144"/>
    </row>
    <row r="68" spans="1:7" ht="18.75" customHeight="1">
      <c r="A68" s="59">
        <f t="shared" si="2"/>
        <v>22</v>
      </c>
      <c r="B68" s="12" t="s">
        <v>303</v>
      </c>
      <c r="C68" s="369"/>
      <c r="D68" s="215">
        <v>450</v>
      </c>
      <c r="E68" s="219"/>
      <c r="F68" s="144"/>
    </row>
    <row r="69" spans="1:7" ht="18.75" customHeight="1">
      <c r="A69" s="59">
        <f t="shared" si="2"/>
        <v>23</v>
      </c>
      <c r="B69" s="12" t="s">
        <v>329</v>
      </c>
      <c r="C69" s="369"/>
      <c r="D69" s="215">
        <v>100</v>
      </c>
      <c r="E69" s="219"/>
      <c r="F69" s="144"/>
    </row>
    <row r="70" spans="1:7" ht="18.75" hidden="1" customHeight="1">
      <c r="A70" s="59">
        <f t="shared" si="2"/>
        <v>24</v>
      </c>
      <c r="B70" s="12"/>
      <c r="C70" s="369"/>
      <c r="D70" s="215"/>
      <c r="E70" s="219"/>
      <c r="F70" s="144" t="s">
        <v>320</v>
      </c>
    </row>
    <row r="71" spans="1:7" ht="18.75" customHeight="1">
      <c r="A71" s="59">
        <f>+A69+1</f>
        <v>24</v>
      </c>
      <c r="B71" s="12" t="s">
        <v>211</v>
      </c>
      <c r="C71" s="369"/>
      <c r="D71" s="215">
        <v>50</v>
      </c>
      <c r="E71" s="219"/>
      <c r="F71" s="144"/>
    </row>
    <row r="72" spans="1:7" ht="18.75" customHeight="1">
      <c r="A72" s="59">
        <f t="shared" si="2"/>
        <v>25</v>
      </c>
      <c r="B72" s="12" t="s">
        <v>210</v>
      </c>
      <c r="C72" s="369"/>
      <c r="D72" s="215">
        <v>50</v>
      </c>
      <c r="E72" s="219"/>
      <c r="F72" s="144"/>
    </row>
    <row r="73" spans="1:7" ht="18.75" customHeight="1">
      <c r="A73" s="59">
        <f t="shared" si="2"/>
        <v>26</v>
      </c>
      <c r="B73" s="12" t="s">
        <v>26</v>
      </c>
      <c r="C73" s="369"/>
      <c r="D73" s="215">
        <v>3464.2</v>
      </c>
      <c r="E73" s="219"/>
      <c r="F73" s="144"/>
    </row>
    <row r="74" spans="1:7" s="348" customFormat="1">
      <c r="A74" s="345">
        <f>+A73+0.1</f>
        <v>26.1</v>
      </c>
      <c r="B74" s="346" t="s">
        <v>74</v>
      </c>
      <c r="C74" s="346"/>
      <c r="D74" s="453">
        <f>+D73</f>
        <v>3464.2</v>
      </c>
      <c r="E74" s="347"/>
      <c r="F74" s="349"/>
    </row>
    <row r="75" spans="1:7" ht="18.75" hidden="1" customHeight="1">
      <c r="A75" s="59">
        <f>+A73+1</f>
        <v>27</v>
      </c>
      <c r="B75" s="12" t="s">
        <v>75</v>
      </c>
      <c r="C75" s="369"/>
      <c r="D75" s="215"/>
      <c r="E75" s="219"/>
      <c r="F75" s="144"/>
    </row>
    <row r="76" spans="1:7" ht="18.75" hidden="1" customHeight="1">
      <c r="A76" s="59">
        <f>+A73+1</f>
        <v>27</v>
      </c>
      <c r="B76" s="12" t="s">
        <v>65</v>
      </c>
      <c r="C76" s="369"/>
      <c r="D76" s="215"/>
      <c r="E76" s="219"/>
      <c r="F76" s="144"/>
    </row>
    <row r="77" spans="1:7">
      <c r="A77" s="28"/>
      <c r="B77" s="81" t="s">
        <v>29</v>
      </c>
      <c r="C77" s="371"/>
      <c r="D77" s="448">
        <f>SUM(D37,D40:D46,D50:D73,D75:D76)</f>
        <v>114257.29999999999</v>
      </c>
      <c r="E77" s="219" t="s">
        <v>338</v>
      </c>
      <c r="F77" s="463">
        <f>+D34-D77</f>
        <v>0</v>
      </c>
      <c r="G77" s="464"/>
    </row>
    <row r="78" spans="1:7" ht="37.5" customHeight="1">
      <c r="B78" s="53"/>
      <c r="C78" s="43"/>
      <c r="F78" s="144" t="e">
        <f>+F77+#REF!</f>
        <v>#REF!</v>
      </c>
    </row>
    <row r="79" spans="1:7" ht="26.25" hidden="1" customHeight="1">
      <c r="B79" s="199" t="s">
        <v>2</v>
      </c>
      <c r="C79" s="214"/>
      <c r="D79" s="216" t="s">
        <v>324</v>
      </c>
      <c r="E79" s="214"/>
    </row>
    <row r="80" spans="1:7" ht="15.75" hidden="1" customHeight="1">
      <c r="B80" s="53"/>
      <c r="D80" s="456" t="s">
        <v>90</v>
      </c>
      <c r="E80" s="220"/>
    </row>
    <row r="81" spans="1:6" ht="30.75" hidden="1" customHeight="1">
      <c r="B81" s="199" t="s">
        <v>6</v>
      </c>
      <c r="C81" s="213"/>
      <c r="D81" s="216" t="s">
        <v>325</v>
      </c>
      <c r="E81" s="213"/>
    </row>
    <row r="82" spans="1:6" ht="13.5" hidden="1" customHeight="1">
      <c r="D82" s="456" t="s">
        <v>90</v>
      </c>
      <c r="E82" s="220"/>
    </row>
    <row r="83" spans="1:6" hidden="1">
      <c r="B83" s="43" t="s">
        <v>185</v>
      </c>
    </row>
    <row r="84" spans="1:6" s="198" customFormat="1" ht="109.5" customHeight="1">
      <c r="A84" s="232" t="s">
        <v>200</v>
      </c>
      <c r="D84" s="230"/>
      <c r="E84" s="231" t="s">
        <v>214</v>
      </c>
      <c r="F84" s="350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5" style="42" customWidth="1"/>
    <col min="4" max="4" width="4.85546875" style="42" customWidth="1"/>
    <col min="5" max="5" width="20.7109375" style="42" hidden="1" customWidth="1"/>
    <col min="6" max="6" width="20.7109375" style="55" hidden="1" customWidth="1"/>
    <col min="7" max="7" width="9.7109375" style="43" hidden="1" customWidth="1"/>
    <col min="8" max="8" width="27.7109375" style="43" hidden="1" customWidth="1"/>
    <col min="9" max="12" width="0" style="42" hidden="1" customWidth="1"/>
    <col min="13" max="16384" width="9.140625" style="42"/>
  </cols>
  <sheetData>
    <row r="1" spans="1:11" s="40" customFormat="1" ht="17.25">
      <c r="A1" s="224"/>
      <c r="B1" s="225"/>
      <c r="C1" s="457" t="s">
        <v>183</v>
      </c>
      <c r="D1" s="408">
        <f>+'Ekamut-caxs'!E1+1</f>
        <v>156</v>
      </c>
      <c r="E1" s="408"/>
      <c r="F1" s="53"/>
      <c r="G1" s="28"/>
      <c r="H1" s="28"/>
    </row>
    <row r="2" spans="1:11" s="40" customFormat="1" ht="17.25">
      <c r="A2" s="224"/>
      <c r="B2" s="226"/>
      <c r="C2" s="457" t="s">
        <v>39</v>
      </c>
      <c r="D2" s="409"/>
      <c r="E2" s="409"/>
      <c r="F2" s="53"/>
      <c r="G2" s="28"/>
      <c r="H2" s="28"/>
    </row>
    <row r="3" spans="1:11" s="40" customFormat="1" ht="17.25">
      <c r="A3" s="224"/>
      <c r="B3" s="226"/>
      <c r="C3" s="457" t="s">
        <v>207</v>
      </c>
      <c r="D3" s="409"/>
      <c r="E3" s="409"/>
      <c r="F3" s="53"/>
      <c r="G3" s="28"/>
      <c r="H3" s="28"/>
    </row>
    <row r="4" spans="1:11" s="40" customFormat="1" ht="17.25">
      <c r="A4" s="224"/>
      <c r="B4" s="226"/>
      <c r="C4" s="457" t="s">
        <v>322</v>
      </c>
      <c r="D4" s="410"/>
      <c r="E4" s="410"/>
      <c r="F4" s="53"/>
      <c r="G4" s="28"/>
      <c r="H4" s="28"/>
    </row>
    <row r="5" spans="1:11" s="40" customFormat="1" ht="17.25">
      <c r="A5" s="224"/>
      <c r="B5" s="226"/>
      <c r="C5" s="457" t="s">
        <v>208</v>
      </c>
      <c r="D5" s="410"/>
      <c r="E5" s="410"/>
      <c r="F5" s="53"/>
      <c r="G5" s="28"/>
      <c r="H5" s="28"/>
    </row>
    <row r="6" spans="1:11" s="40" customFormat="1" ht="17.25">
      <c r="A6" s="224"/>
      <c r="B6" s="226"/>
      <c r="C6" s="457"/>
      <c r="D6" s="410"/>
      <c r="E6" s="410"/>
      <c r="F6" s="53"/>
      <c r="G6" s="28"/>
      <c r="H6" s="28"/>
    </row>
    <row r="7" spans="1:11" s="40" customFormat="1" ht="17.25">
      <c r="A7" s="224"/>
      <c r="B7" s="375"/>
      <c r="C7" s="458" t="s">
        <v>260</v>
      </c>
      <c r="D7" s="408">
        <f>+'Ekamut-caxs'!E7+1</f>
        <v>156</v>
      </c>
      <c r="E7" s="408"/>
      <c r="F7" s="343"/>
      <c r="G7" s="53"/>
      <c r="H7" s="28"/>
      <c r="I7" s="28"/>
      <c r="J7" s="28"/>
      <c r="K7" s="28"/>
    </row>
    <row r="8" spans="1:11" s="40" customFormat="1" ht="17.25">
      <c r="A8" s="224"/>
      <c r="B8" s="224"/>
      <c r="C8" s="459" t="s">
        <v>39</v>
      </c>
      <c r="D8" s="411"/>
      <c r="E8" s="411"/>
      <c r="F8" s="312"/>
      <c r="G8" s="53"/>
      <c r="H8" s="28"/>
      <c r="I8" s="28"/>
      <c r="J8" s="28"/>
      <c r="K8" s="28"/>
    </row>
    <row r="9" spans="1:11" s="40" customFormat="1" ht="17.25">
      <c r="A9" s="224"/>
      <c r="B9" s="224"/>
      <c r="C9" s="459" t="s">
        <v>262</v>
      </c>
      <c r="D9" s="412"/>
      <c r="E9" s="412"/>
      <c r="F9" s="312"/>
      <c r="G9" s="53"/>
      <c r="H9" s="28"/>
      <c r="I9" s="28"/>
      <c r="J9" s="28"/>
      <c r="K9" s="28"/>
    </row>
    <row r="10" spans="1:11" s="40" customFormat="1" ht="17.25">
      <c r="A10" s="224"/>
      <c r="B10" s="224"/>
      <c r="C10" s="460" t="str">
        <f>+'Ekamut-caxs'!D10</f>
        <v>«20» մայիսի, 2025թ.</v>
      </c>
      <c r="D10" s="412"/>
      <c r="E10" s="412"/>
      <c r="F10" s="214"/>
      <c r="G10" s="53"/>
      <c r="H10" s="28"/>
      <c r="I10" s="28"/>
      <c r="J10" s="28"/>
      <c r="K10" s="28"/>
    </row>
    <row r="11" spans="1:11" s="40" customFormat="1" ht="17.25">
      <c r="A11" s="224"/>
      <c r="B11" s="226"/>
      <c r="C11" s="460" t="str">
        <f>+'Ekamut-caxs'!D11</f>
        <v xml:space="preserve">հ. 1992-Ա որոշմամբ </v>
      </c>
      <c r="D11" s="410"/>
      <c r="E11" s="410"/>
      <c r="F11" s="53"/>
      <c r="G11" s="28"/>
      <c r="H11" s="28"/>
    </row>
    <row r="12" spans="1:11" s="40" customFormat="1" ht="12.75" customHeight="1">
      <c r="A12" s="224"/>
      <c r="B12" s="226"/>
      <c r="C12" s="217"/>
      <c r="F12" s="53"/>
      <c r="G12" s="28"/>
      <c r="H12" s="28"/>
    </row>
    <row r="13" spans="1:11" s="40" customFormat="1" ht="19.5" customHeight="1">
      <c r="A13" s="468" t="s">
        <v>40</v>
      </c>
      <c r="B13" s="468"/>
      <c r="C13" s="468"/>
      <c r="D13" s="468"/>
      <c r="E13" s="436"/>
      <c r="F13" s="53"/>
      <c r="G13" s="28"/>
      <c r="H13" s="28"/>
    </row>
    <row r="14" spans="1:11" s="5" customFormat="1" ht="20.25">
      <c r="A14" s="466" t="str">
        <f>+'Ekamut-caxs'!A13:D13</f>
        <v xml:space="preserve">«Երևանի հ․84 մսուր-մանկապարտեզ» ՀՈԱԿ-ի </v>
      </c>
      <c r="B14" s="466"/>
      <c r="C14" s="466"/>
      <c r="D14" s="466"/>
      <c r="E14" s="435"/>
      <c r="F14" s="54"/>
      <c r="G14" s="3"/>
      <c r="H14" s="3"/>
    </row>
    <row r="15" spans="1:11" s="5" customFormat="1" ht="18.75" customHeight="1">
      <c r="A15" s="467" t="s">
        <v>287</v>
      </c>
      <c r="B15" s="467"/>
      <c r="C15" s="467"/>
      <c r="D15" s="467"/>
      <c r="E15" s="367"/>
      <c r="F15" s="53"/>
      <c r="G15" s="28"/>
      <c r="H15" s="28"/>
    </row>
    <row r="16" spans="1:11" s="5" customFormat="1" ht="11.25" customHeight="1">
      <c r="A16" s="367"/>
      <c r="B16" s="376"/>
      <c r="C16" s="367"/>
      <c r="D16" s="367"/>
      <c r="E16" s="367"/>
      <c r="F16" s="53"/>
      <c r="G16" s="28"/>
      <c r="H16" s="28"/>
    </row>
    <row r="17" spans="1:8" s="40" customFormat="1" ht="15" customHeight="1">
      <c r="A17" s="224"/>
      <c r="B17" s="226"/>
      <c r="C17" s="461" t="s">
        <v>209</v>
      </c>
      <c r="D17" s="377"/>
      <c r="E17" s="377"/>
      <c r="F17" s="53"/>
      <c r="G17" s="28"/>
      <c r="H17" s="28"/>
    </row>
    <row r="18" spans="1:8" s="43" customFormat="1" ht="31.5" customHeight="1" thickBot="1">
      <c r="A18" s="378" t="s">
        <v>3</v>
      </c>
      <c r="B18" s="379" t="s">
        <v>30</v>
      </c>
      <c r="C18" s="462" t="s">
        <v>41</v>
      </c>
      <c r="D18" s="380"/>
      <c r="E18" s="380"/>
      <c r="F18" s="392">
        <f>+C19-C77</f>
        <v>4015.099999999999</v>
      </c>
      <c r="H18" s="141" t="s">
        <v>205</v>
      </c>
    </row>
    <row r="19" spans="1:8" s="40" customFormat="1" ht="40.9" customHeight="1" thickBot="1">
      <c r="A19" s="381" t="s">
        <v>7</v>
      </c>
      <c r="B19" s="382" t="s">
        <v>31</v>
      </c>
      <c r="C19" s="133">
        <f>+'Dramakani hamematakan'!D6</f>
        <v>4698.3999999999996</v>
      </c>
      <c r="D19" s="383"/>
      <c r="E19" s="383"/>
      <c r="F19" s="469" t="s">
        <v>206</v>
      </c>
      <c r="G19" s="469"/>
      <c r="H19" s="139"/>
    </row>
    <row r="20" spans="1:8" s="40" customFormat="1" ht="17.25">
      <c r="A20" s="381" t="s">
        <v>10</v>
      </c>
      <c r="B20" s="382" t="s">
        <v>78</v>
      </c>
      <c r="C20" s="133">
        <f>SUM(C21:C22,C25,C29:C34)</f>
        <v>112243.80000000002</v>
      </c>
      <c r="D20" s="384"/>
      <c r="E20" s="384"/>
      <c r="F20" s="53"/>
      <c r="G20" s="28"/>
      <c r="H20" s="28"/>
    </row>
    <row r="21" spans="1:8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103071.6</v>
      </c>
      <c r="D21" s="218"/>
      <c r="E21" s="218"/>
      <c r="F21" s="53"/>
      <c r="G21" s="28"/>
      <c r="H21" s="28"/>
    </row>
    <row r="22" spans="1:8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69.3</v>
      </c>
      <c r="D22" s="218"/>
      <c r="E22" s="218"/>
      <c r="F22" s="53"/>
      <c r="G22" s="28"/>
      <c r="H22" s="28"/>
    </row>
    <row r="23" spans="1:8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69.3</v>
      </c>
      <c r="D23" s="362"/>
      <c r="E23" s="362"/>
      <c r="F23" s="363"/>
      <c r="G23" s="364"/>
      <c r="H23" s="364"/>
    </row>
    <row r="24" spans="1:8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2"/>
      <c r="F24" s="363"/>
      <c r="G24" s="364"/>
      <c r="H24" s="364"/>
    </row>
    <row r="25" spans="1:8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5782.1</v>
      </c>
      <c r="D25" s="218"/>
      <c r="E25" s="218"/>
      <c r="F25" s="53"/>
      <c r="G25" s="28"/>
      <c r="H25" s="28"/>
    </row>
    <row r="26" spans="1:8" s="365" customFormat="1" ht="15.7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2"/>
      <c r="F26" s="363"/>
      <c r="G26" s="364"/>
      <c r="H26" s="364"/>
    </row>
    <row r="27" spans="1:8" s="365" customFormat="1" ht="15.75" customHeight="1">
      <c r="A27" s="353">
        <f>+A25+0.1</f>
        <v>3.1</v>
      </c>
      <c r="B27" s="354" t="str">
        <f>+'Ekamut-caxs'!B23</f>
        <v>զինծառայողների երեխաների գծով</v>
      </c>
      <c r="C27" s="356">
        <f>+'Ekamut-caxs'!D23</f>
        <v>4324.7</v>
      </c>
      <c r="D27" s="362"/>
      <c r="E27" s="362"/>
      <c r="F27" s="363"/>
      <c r="G27" s="364"/>
      <c r="H27" s="364"/>
    </row>
    <row r="28" spans="1:8" s="365" customFormat="1" ht="15.75" customHeight="1">
      <c r="A28" s="353">
        <f>+A27+0.1</f>
        <v>3.2</v>
      </c>
      <c r="B28" s="354" t="s">
        <v>238</v>
      </c>
      <c r="C28" s="355">
        <v>1457.4</v>
      </c>
      <c r="D28" s="362"/>
      <c r="E28" s="362"/>
      <c r="F28" s="363"/>
      <c r="G28" s="364"/>
      <c r="H28" s="364"/>
    </row>
    <row r="29" spans="1:8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3320.2</v>
      </c>
      <c r="D29" s="218"/>
      <c r="E29" s="218"/>
      <c r="F29" s="53"/>
      <c r="G29" s="28"/>
      <c r="H29" s="28"/>
    </row>
    <row r="30" spans="1:8" s="40" customFormat="1" ht="18" hidden="1" customHeight="1">
      <c r="A30" s="34">
        <f t="shared" ref="A30:A31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218"/>
      <c r="F30" s="53"/>
      <c r="G30" s="28"/>
      <c r="H30" s="28"/>
    </row>
    <row r="31" spans="1:8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218"/>
      <c r="F31" s="53"/>
      <c r="G31" s="28"/>
      <c r="H31" s="28"/>
    </row>
    <row r="32" spans="1:8" s="40" customFormat="1" ht="18" hidden="1" customHeight="1">
      <c r="A32" s="34">
        <f>+A29+1</f>
        <v>5</v>
      </c>
      <c r="B32" s="222" t="s">
        <v>32</v>
      </c>
      <c r="C32" s="131"/>
      <c r="D32" s="218"/>
      <c r="E32" s="218"/>
      <c r="F32" s="53"/>
      <c r="G32" s="28"/>
      <c r="H32" s="28"/>
    </row>
    <row r="33" spans="1:8" s="40" customFormat="1" ht="18" customHeight="1">
      <c r="A33" s="34">
        <v>5</v>
      </c>
      <c r="B33" s="222" t="str">
        <f>+'Ekamut-caxs'!B30</f>
        <v>Բանկի տոկոսից</v>
      </c>
      <c r="C33" s="131">
        <f>+'Ekamut-caxs'!D30</f>
        <v>0.6</v>
      </c>
      <c r="D33" s="218"/>
      <c r="E33" s="218"/>
      <c r="F33" s="53"/>
      <c r="G33" s="28"/>
      <c r="H33" s="28"/>
    </row>
    <row r="34" spans="1:8" s="40" customFormat="1" ht="18" hidden="1" customHeight="1">
      <c r="A34" s="34">
        <f>+A33+1</f>
        <v>6</v>
      </c>
      <c r="B34" s="222" t="str">
        <f>+'Ekamut-caxs'!B33</f>
        <v>Այլ եկամուտներ</v>
      </c>
      <c r="C34" s="131">
        <f>+'Ekamut-caxs'!D33</f>
        <v>0</v>
      </c>
      <c r="D34" s="218"/>
      <c r="E34" s="218"/>
      <c r="F34" s="53" t="s">
        <v>266</v>
      </c>
      <c r="G34" s="28"/>
      <c r="H34" s="28"/>
    </row>
    <row r="35" spans="1:8" s="40" customFormat="1" ht="17.25">
      <c r="A35" s="381" t="s">
        <v>33</v>
      </c>
      <c r="B35" s="382" t="s">
        <v>79</v>
      </c>
      <c r="C35" s="133">
        <f>C36+C79+C91</f>
        <v>115445.2</v>
      </c>
      <c r="D35" s="384"/>
      <c r="E35" s="384"/>
      <c r="F35" s="144"/>
      <c r="G35" s="28"/>
      <c r="H35" s="28"/>
    </row>
    <row r="36" spans="1:8" s="40" customFormat="1" ht="17.25">
      <c r="A36" s="27" t="s">
        <v>53</v>
      </c>
      <c r="B36" s="382" t="s">
        <v>56</v>
      </c>
      <c r="C36" s="133">
        <f>SUM(C37,C40:C46,C50:C73,C77:C78)</f>
        <v>111469.7</v>
      </c>
      <c r="D36" s="384"/>
      <c r="E36" s="384"/>
      <c r="F36" s="53"/>
      <c r="G36" s="28"/>
      <c r="H36" s="28"/>
    </row>
    <row r="37" spans="1:8" s="40" customFormat="1" ht="18" customHeight="1">
      <c r="A37" s="34">
        <v>1</v>
      </c>
      <c r="B37" s="222" t="str">
        <f>+'Ekamut-caxs'!B37</f>
        <v>Աշխատավարձի գծով, որից՝</v>
      </c>
      <c r="C37" s="132">
        <f>+'Ekamut-caxs'!D37</f>
        <v>81361.600000000006</v>
      </c>
      <c r="D37" s="218"/>
      <c r="E37" s="218">
        <f>+C37-'Ekamut-caxs'!D37</f>
        <v>0</v>
      </c>
      <c r="F37" s="53"/>
      <c r="G37" s="28"/>
      <c r="H37" s="28"/>
    </row>
    <row r="38" spans="1:8" s="365" customFormat="1" ht="17.25">
      <c r="A38" s="353">
        <f>+A37+0.1</f>
        <v>1.1000000000000001</v>
      </c>
      <c r="B38" s="354" t="str">
        <f>+'Ekamut-caxs'!B38</f>
        <v>վճարովի ծառայության գծով</v>
      </c>
      <c r="C38" s="355">
        <f>+'Ekamut-caxs'!D38</f>
        <v>2069.5</v>
      </c>
      <c r="D38" s="362"/>
      <c r="E38" s="218">
        <f>+C38-'Ekamut-caxs'!D38</f>
        <v>0</v>
      </c>
      <c r="F38" s="363"/>
      <c r="G38" s="364"/>
      <c r="H38" s="364"/>
    </row>
    <row r="39" spans="1:8" s="365" customFormat="1" ht="17.25">
      <c r="A39" s="353">
        <f>+A38+0.1</f>
        <v>1.2000000000000002</v>
      </c>
      <c r="B39" s="354" t="str">
        <f>+'Ekamut-caxs'!B39</f>
        <v>պարգևատրման գծով</v>
      </c>
      <c r="C39" s="355">
        <f>+'Ekamut-caxs'!D39</f>
        <v>4794.1000000000004</v>
      </c>
      <c r="D39" s="362"/>
      <c r="E39" s="218">
        <f>+C39-'Ekamut-caxs'!D39</f>
        <v>0</v>
      </c>
      <c r="F39" s="363"/>
      <c r="G39" s="364"/>
      <c r="H39" s="364"/>
    </row>
    <row r="40" spans="1:8" s="40" customFormat="1" ht="17.25">
      <c r="A40" s="34">
        <f>+A37+1</f>
        <v>2</v>
      </c>
      <c r="B40" s="222" t="str">
        <f>+'Ekamut-caxs'!B40</f>
        <v>Սննդի գծով</v>
      </c>
      <c r="C40" s="132">
        <f>+'Ekamut-caxs'!D40</f>
        <v>15127.9</v>
      </c>
      <c r="D40" s="218"/>
      <c r="E40" s="218">
        <f>+C40-'Ekamut-caxs'!D40</f>
        <v>0</v>
      </c>
      <c r="F40" s="53"/>
      <c r="G40" s="28"/>
      <c r="H40" s="28"/>
    </row>
    <row r="41" spans="1:8" s="40" customFormat="1" ht="18" customHeight="1">
      <c r="A41" s="34">
        <f>+A40+1</f>
        <v>3</v>
      </c>
      <c r="B41" s="222" t="str">
        <f>+'Ekamut-caxs'!B41</f>
        <v>Ջեռուցման գծով</v>
      </c>
      <c r="C41" s="132">
        <f>+'Ekamut-caxs'!D41</f>
        <v>3873.4</v>
      </c>
      <c r="D41" s="218"/>
      <c r="E41" s="218">
        <f>+C41-'Ekamut-caxs'!D41</f>
        <v>0</v>
      </c>
      <c r="F41" s="53">
        <f>+C41-'Komunal '!F27</f>
        <v>0</v>
      </c>
      <c r="G41" s="28"/>
      <c r="H41" s="28"/>
    </row>
    <row r="42" spans="1:8" s="40" customFormat="1" ht="18" customHeight="1">
      <c r="A42" s="34">
        <f t="shared" ref="A42:A46" si="1">+A41+1</f>
        <v>4</v>
      </c>
      <c r="B42" s="222" t="str">
        <f>+'Ekamut-caxs'!B42</f>
        <v>Էլեկտրաէներգիայի գծով</v>
      </c>
      <c r="C42" s="132">
        <f>+'Ekamut-caxs'!D42-'Ekamut-caxs'!D32</f>
        <v>2376.1999999999998</v>
      </c>
      <c r="D42" s="218"/>
      <c r="E42" s="218">
        <f>+C42-'Ekamut-caxs'!D42</f>
        <v>-6</v>
      </c>
      <c r="F42" s="53">
        <f>+C42-'Komunal '!J27</f>
        <v>-6</v>
      </c>
      <c r="G42" s="28"/>
      <c r="H42" s="28"/>
    </row>
    <row r="43" spans="1:8" s="40" customFormat="1" ht="18" customHeight="1">
      <c r="A43" s="34">
        <f t="shared" si="1"/>
        <v>5</v>
      </c>
      <c r="B43" s="222" t="str">
        <f>+'Ekamut-caxs'!B43</f>
        <v>Ջրմուղ-կոյուղու գծով</v>
      </c>
      <c r="C43" s="132">
        <f>+'Komunal '!M27-'Ekamut-caxs'!D31</f>
        <v>687.09999999999991</v>
      </c>
      <c r="D43" s="218"/>
      <c r="E43" s="218">
        <f>+C43-'Ekamut-caxs'!D43</f>
        <v>-0.70000000000004547</v>
      </c>
      <c r="F43" s="53">
        <f>+C43-'Komunal '!M27</f>
        <v>-0.70000000000004547</v>
      </c>
      <c r="G43" s="28"/>
      <c r="H43" s="28"/>
    </row>
    <row r="44" spans="1:8" s="40" customFormat="1" ht="18" customHeight="1">
      <c r="A44" s="34">
        <f t="shared" si="1"/>
        <v>6</v>
      </c>
      <c r="B44" s="222" t="str">
        <f>+'Ekamut-caxs'!B44</f>
        <v>Աղբահանության գծով</v>
      </c>
      <c r="C44" s="132">
        <f>+'Ekamut-caxs'!D44</f>
        <v>156.4</v>
      </c>
      <c r="D44" s="218"/>
      <c r="E44" s="218">
        <f>+C44-'Ekamut-caxs'!D44</f>
        <v>0</v>
      </c>
      <c r="F44" s="53"/>
      <c r="G44" s="28"/>
      <c r="H44" s="28"/>
    </row>
    <row r="45" spans="1:8" s="40" customFormat="1" ht="18" customHeight="1">
      <c r="A45" s="34">
        <f t="shared" si="1"/>
        <v>7</v>
      </c>
      <c r="B45" s="222" t="str">
        <f>+'Ekamut-caxs'!B45</f>
        <v>Ախտաբանության գծով</v>
      </c>
      <c r="C45" s="132">
        <f>+'Ekamut-caxs'!D45</f>
        <v>2039</v>
      </c>
      <c r="D45" s="218"/>
      <c r="E45" s="218">
        <f>+C45-'Ekamut-caxs'!D45</f>
        <v>0</v>
      </c>
      <c r="F45" s="53"/>
      <c r="G45" s="28"/>
      <c r="H45" s="28"/>
    </row>
    <row r="46" spans="1:8" s="40" customFormat="1" ht="18" customHeight="1">
      <c r="A46" s="34">
        <f t="shared" si="1"/>
        <v>8</v>
      </c>
      <c r="B46" s="222" t="str">
        <f>+'Ekamut-caxs'!B46</f>
        <v>Կապի գծով, այդ թվում`</v>
      </c>
      <c r="C46" s="132">
        <f>SUM(C47:C49)</f>
        <v>173.6</v>
      </c>
      <c r="D46" s="218"/>
      <c r="E46" s="218">
        <f>+C46-'Ekamut-caxs'!D46</f>
        <v>0</v>
      </c>
      <c r="F46" s="53"/>
      <c r="G46" s="28"/>
      <c r="H46" s="28"/>
    </row>
    <row r="47" spans="1:8" s="365" customFormat="1" ht="15.75" customHeight="1">
      <c r="A47" s="353">
        <f>+A46+0.1</f>
        <v>8.1</v>
      </c>
      <c r="B47" s="354" t="str">
        <f>+'Ekamut-caxs'!B47</f>
        <v>բաժանորդային վճար</v>
      </c>
      <c r="C47" s="356">
        <f>+'Ekamut-caxs'!D47</f>
        <v>57.6</v>
      </c>
      <c r="D47" s="362"/>
      <c r="E47" s="218">
        <f>+C47-'Ekamut-caxs'!D47</f>
        <v>0</v>
      </c>
      <c r="F47" s="363"/>
      <c r="G47" s="364"/>
      <c r="H47" s="364"/>
    </row>
    <row r="48" spans="1:8" s="365" customFormat="1" ht="15.75" customHeight="1">
      <c r="A48" s="353">
        <f>+A47+0.1</f>
        <v>8.1999999999999993</v>
      </c>
      <c r="B48" s="354" t="str">
        <f>+'Ekamut-caxs'!B48</f>
        <v>րոպեավճար</v>
      </c>
      <c r="C48" s="356">
        <f>+'Ekamut-caxs'!D48</f>
        <v>20</v>
      </c>
      <c r="D48" s="362"/>
      <c r="E48" s="218">
        <f>+C48-'Ekamut-caxs'!D48</f>
        <v>0</v>
      </c>
      <c r="F48" s="363"/>
      <c r="G48" s="364"/>
      <c r="H48" s="364"/>
    </row>
    <row r="49" spans="1:8" s="365" customFormat="1" ht="15.75" customHeight="1">
      <c r="A49" s="353">
        <f>+A48+0.1</f>
        <v>8.2999999999999989</v>
      </c>
      <c r="B49" s="354" t="str">
        <f>+'Ekamut-caxs'!B49</f>
        <v>ինտերնետ կապ</v>
      </c>
      <c r="C49" s="356">
        <f>+'Ekamut-caxs'!D49</f>
        <v>96</v>
      </c>
      <c r="D49" s="362"/>
      <c r="E49" s="218">
        <f>+C49-'Ekamut-caxs'!D49</f>
        <v>0</v>
      </c>
      <c r="F49" s="363"/>
      <c r="G49" s="364"/>
      <c r="H49" s="364"/>
    </row>
    <row r="50" spans="1:8" s="40" customFormat="1" ht="18" customHeight="1">
      <c r="A50" s="34">
        <f>+A46+1</f>
        <v>9</v>
      </c>
      <c r="B50" s="222" t="str">
        <f>+'Ekamut-caxs'!B50</f>
        <v>Բանկային ծառայության գծով</v>
      </c>
      <c r="C50" s="132">
        <f>+'Ekamut-caxs'!D50</f>
        <v>20</v>
      </c>
      <c r="D50" s="218"/>
      <c r="E50" s="218">
        <f>+C50-'Ekamut-caxs'!D50</f>
        <v>0</v>
      </c>
      <c r="F50" s="53"/>
      <c r="G50" s="28"/>
      <c r="H50" s="28"/>
    </row>
    <row r="51" spans="1:8" s="40" customFormat="1" ht="18" customHeight="1">
      <c r="A51" s="34">
        <f>+A50+1</f>
        <v>10</v>
      </c>
      <c r="B51" s="222" t="str">
        <f>+'Ekamut-caxs'!B51</f>
        <v>Տնտեսական ապրանքների գծով</v>
      </c>
      <c r="C51" s="132">
        <f>+'Ekamut-caxs'!D51</f>
        <v>1276</v>
      </c>
      <c r="D51" s="218"/>
      <c r="E51" s="218">
        <f>+C51-'Ekamut-caxs'!D51</f>
        <v>0</v>
      </c>
      <c r="F51" s="53"/>
      <c r="G51" s="28"/>
      <c r="H51" s="28"/>
    </row>
    <row r="52" spans="1:8" s="40" customFormat="1" ht="18" customHeight="1">
      <c r="A52" s="34">
        <f t="shared" ref="A52:A73" si="2">+A51+1</f>
        <v>11</v>
      </c>
      <c r="B52" s="222" t="str">
        <f>+'Ekamut-caxs'!B52</f>
        <v>Գրասենյակային ապրանքների գծով</v>
      </c>
      <c r="C52" s="132">
        <f>+'Ekamut-caxs'!D52</f>
        <v>270</v>
      </c>
      <c r="D52" s="218"/>
      <c r="E52" s="218">
        <f>+C52-'Ekamut-caxs'!D52</f>
        <v>0</v>
      </c>
      <c r="F52" s="53"/>
      <c r="G52" s="28"/>
      <c r="H52" s="28"/>
    </row>
    <row r="53" spans="1:8" s="40" customFormat="1" ht="18" customHeight="1">
      <c r="A53" s="34">
        <f t="shared" si="2"/>
        <v>12</v>
      </c>
      <c r="B53" s="222" t="str">
        <f>+'Ekamut-caxs'!B53</f>
        <v>Փոքրարժեք կամ արագամաշ առարկաների գծով</v>
      </c>
      <c r="C53" s="132">
        <f>+'Ekamut-caxs'!D53</f>
        <v>400</v>
      </c>
      <c r="D53" s="218"/>
      <c r="E53" s="218">
        <f>+C53-'Ekamut-caxs'!D53</f>
        <v>0</v>
      </c>
      <c r="F53" s="53"/>
      <c r="G53" s="28"/>
      <c r="H53" s="28"/>
    </row>
    <row r="54" spans="1:8" s="40" customFormat="1" ht="18" customHeight="1">
      <c r="A54" s="34">
        <f t="shared" si="2"/>
        <v>13</v>
      </c>
      <c r="B54" s="222" t="str">
        <f>+'Ekamut-caxs'!B54</f>
        <v>Ուսումնական նյութերի գծով</v>
      </c>
      <c r="C54" s="132">
        <f>+'Ekamut-caxs'!D54</f>
        <v>400</v>
      </c>
      <c r="D54" s="218"/>
      <c r="E54" s="218">
        <f>+C54-'Ekamut-caxs'!D54</f>
        <v>0</v>
      </c>
      <c r="F54" s="53"/>
      <c r="G54" s="28"/>
      <c r="H54" s="28"/>
    </row>
    <row r="55" spans="1:8" s="40" customFormat="1" ht="18" customHeight="1">
      <c r="A55" s="34">
        <f t="shared" si="2"/>
        <v>14</v>
      </c>
      <c r="B55" s="222" t="str">
        <f>+'Ekamut-caxs'!B55</f>
        <v>Դեղորայքի գծով</v>
      </c>
      <c r="C55" s="132">
        <f>+'Ekamut-caxs'!D55</f>
        <v>30</v>
      </c>
      <c r="D55" s="218"/>
      <c r="E55" s="218">
        <f>+C55-'Ekamut-caxs'!D55</f>
        <v>0</v>
      </c>
      <c r="F55" s="53"/>
      <c r="G55" s="28"/>
      <c r="H55" s="28"/>
    </row>
    <row r="56" spans="1:8" s="40" customFormat="1" ht="18" customHeight="1">
      <c r="A56" s="34">
        <f t="shared" si="2"/>
        <v>15</v>
      </c>
      <c r="B56" s="222" t="str">
        <f>+'Ekamut-caxs'!B56</f>
        <v>Բուժ.ծառայության գծով</v>
      </c>
      <c r="C56" s="132">
        <f>+'Ekamut-caxs'!D56</f>
        <v>200</v>
      </c>
      <c r="D56" s="218"/>
      <c r="E56" s="218">
        <f>+C56-'Ekamut-caxs'!D56</f>
        <v>0</v>
      </c>
      <c r="F56" s="53"/>
      <c r="G56" s="28"/>
      <c r="H56" s="28"/>
    </row>
    <row r="57" spans="1:8" s="40" customFormat="1" ht="18" customHeight="1">
      <c r="A57" s="34">
        <f t="shared" si="2"/>
        <v>16</v>
      </c>
      <c r="B57" s="222" t="str">
        <f>+'Ekamut-caxs'!B57</f>
        <v>Ընթացիկ վերանորոգման գծով</v>
      </c>
      <c r="C57" s="132">
        <f>+'Ekamut-caxs'!D57</f>
        <v>1100</v>
      </c>
      <c r="D57" s="218"/>
      <c r="E57" s="218">
        <f>+C57-'Ekamut-caxs'!D57</f>
        <v>0</v>
      </c>
      <c r="F57" s="53"/>
      <c r="G57" s="28"/>
      <c r="H57" s="28"/>
    </row>
    <row r="58" spans="1:8" s="40" customFormat="1" ht="18" customHeight="1">
      <c r="A58" s="34">
        <f t="shared" si="2"/>
        <v>17</v>
      </c>
      <c r="B58" s="222" t="str">
        <f>+'Ekamut-caxs'!B58</f>
        <v>Ջեռուցման համակարգի սպասարկման գծով</v>
      </c>
      <c r="C58" s="132">
        <f>+'Ekamut-caxs'!D58</f>
        <v>190.9</v>
      </c>
      <c r="D58" s="218"/>
      <c r="E58" s="218">
        <f>+C58-'Ekamut-caxs'!D58</f>
        <v>0</v>
      </c>
      <c r="F58" s="53"/>
      <c r="G58" s="28"/>
      <c r="H58" s="28"/>
    </row>
    <row r="59" spans="1:8" s="40" customFormat="1" ht="18" hidden="1" customHeight="1">
      <c r="A59" s="34">
        <f t="shared" si="2"/>
        <v>18</v>
      </c>
      <c r="B59" s="222" t="str">
        <f>+'Ekamut-caxs'!B59</f>
        <v>Կաթսայատան սպասարկման գծով</v>
      </c>
      <c r="C59" s="132">
        <f>+'Ekamut-caxs'!D59</f>
        <v>0</v>
      </c>
      <c r="D59" s="218"/>
      <c r="E59" s="218">
        <f>+C59-'Ekamut-caxs'!D59</f>
        <v>0</v>
      </c>
      <c r="F59" s="53"/>
      <c r="G59" s="28"/>
      <c r="H59" s="28"/>
    </row>
    <row r="60" spans="1:8" s="40" customFormat="1" ht="18" hidden="1" customHeight="1">
      <c r="A60" s="34">
        <f t="shared" si="2"/>
        <v>19</v>
      </c>
      <c r="B60" s="222" t="str">
        <f>+'Ekamut-caxs'!B60</f>
        <v>Սպասարկման և կոմունալ համավճարների գծով</v>
      </c>
      <c r="C60" s="132">
        <f>+'Ekamut-caxs'!D60</f>
        <v>0</v>
      </c>
      <c r="D60" s="218"/>
      <c r="E60" s="218">
        <f>+C60-'Ekamut-caxs'!D60</f>
        <v>0</v>
      </c>
      <c r="F60" s="53"/>
      <c r="G60" s="28"/>
      <c r="H60" s="28"/>
    </row>
    <row r="61" spans="1:8" s="40" customFormat="1" ht="18" customHeight="1">
      <c r="A61" s="34">
        <f>+A58+1</f>
        <v>18</v>
      </c>
      <c r="B61" s="222" t="str">
        <f>+'Ekamut-caxs'!B61</f>
        <v>Գնումների համակարգողի ծառայության գծով</v>
      </c>
      <c r="C61" s="132">
        <f>+'Ekamut-caxs'!D61</f>
        <v>125</v>
      </c>
      <c r="D61" s="218"/>
      <c r="E61" s="218">
        <f>+C61-'Ekamut-caxs'!D61</f>
        <v>0</v>
      </c>
      <c r="F61" s="53"/>
      <c r="G61" s="28"/>
      <c r="H61" s="28"/>
    </row>
    <row r="62" spans="1:8" s="40" customFormat="1" ht="18" customHeight="1">
      <c r="A62" s="34">
        <f t="shared" si="2"/>
        <v>19</v>
      </c>
      <c r="B62" s="222" t="str">
        <f>+'Ekamut-caxs'!B62</f>
        <v>Համակարգիչների տեխնիկական սպասարկման գծով</v>
      </c>
      <c r="C62" s="132">
        <f>+'Ekamut-caxs'!D62</f>
        <v>100</v>
      </c>
      <c r="D62" s="218"/>
      <c r="E62" s="218">
        <f>+C62-'Ekamut-caxs'!D62</f>
        <v>0</v>
      </c>
      <c r="F62" s="53"/>
      <c r="G62" s="28"/>
      <c r="H62" s="28"/>
    </row>
    <row r="63" spans="1:8" s="40" customFormat="1" ht="18" customHeight="1">
      <c r="A63" s="34">
        <f t="shared" si="2"/>
        <v>20</v>
      </c>
      <c r="B63" s="222" t="str">
        <f>+'Ekamut-caxs'!B63</f>
        <v>Համակարգչային ծրագրի և կայքի սպասարկման գծով</v>
      </c>
      <c r="C63" s="132">
        <f>+'Ekamut-caxs'!D63</f>
        <v>112</v>
      </c>
      <c r="D63" s="218"/>
      <c r="E63" s="218">
        <f>+C63-'Ekamut-caxs'!D63</f>
        <v>0</v>
      </c>
      <c r="F63" s="53"/>
      <c r="G63" s="28"/>
      <c r="H63" s="28"/>
    </row>
    <row r="64" spans="1:8" s="40" customFormat="1" ht="18" hidden="1" customHeight="1">
      <c r="A64" s="34">
        <f t="shared" si="2"/>
        <v>21</v>
      </c>
      <c r="B64" s="222" t="str">
        <f>+'Ekamut-caxs'!B64</f>
        <v>էլ․ստորագրության գծով</v>
      </c>
      <c r="C64" s="132">
        <f>+'Ekamut-caxs'!D64</f>
        <v>0</v>
      </c>
      <c r="D64" s="218"/>
      <c r="E64" s="218">
        <f>+C64-'Ekamut-caxs'!D64</f>
        <v>0</v>
      </c>
      <c r="F64" s="53"/>
      <c r="G64" s="28"/>
      <c r="H64" s="28"/>
    </row>
    <row r="65" spans="1:9" s="40" customFormat="1" ht="18" hidden="1" customHeight="1">
      <c r="A65" s="34">
        <f t="shared" si="2"/>
        <v>22</v>
      </c>
      <c r="B65" s="222" t="str">
        <f>+'Ekamut-caxs'!B65</f>
        <v>Հայտարարության գծով</v>
      </c>
      <c r="C65" s="132">
        <f>+'Ekamut-caxs'!D65</f>
        <v>0</v>
      </c>
      <c r="D65" s="218"/>
      <c r="E65" s="218">
        <f>+C65-'Ekamut-caxs'!D65</f>
        <v>0</v>
      </c>
      <c r="F65" s="53"/>
      <c r="G65" s="28"/>
      <c r="H65" s="28"/>
    </row>
    <row r="66" spans="1:9" s="40" customFormat="1" ht="18" hidden="1" customHeight="1">
      <c r="A66" s="34">
        <f t="shared" si="2"/>
        <v>23</v>
      </c>
      <c r="B66" s="222" t="str">
        <f>+'Ekamut-caxs'!B66</f>
        <v>Բաժանորդագրության գծով</v>
      </c>
      <c r="C66" s="132">
        <f>+'Ekamut-caxs'!D66</f>
        <v>0</v>
      </c>
      <c r="D66" s="218"/>
      <c r="E66" s="218">
        <f>+C66-'Ekamut-caxs'!D66</f>
        <v>0</v>
      </c>
      <c r="F66" s="53"/>
      <c r="G66" s="28"/>
      <c r="H66" s="28"/>
    </row>
    <row r="67" spans="1:9" s="40" customFormat="1" ht="18" customHeight="1">
      <c r="A67" s="34">
        <f>+A63+1</f>
        <v>21</v>
      </c>
      <c r="B67" s="222" t="str">
        <f>+'Ekamut-caxs'!B67</f>
        <v>Վերապատրաստման գծով</v>
      </c>
      <c r="C67" s="132">
        <f>+'Ekamut-caxs'!D67</f>
        <v>117.3</v>
      </c>
      <c r="D67" s="218"/>
      <c r="E67" s="218">
        <f>+C67-'Ekamut-caxs'!D67</f>
        <v>0</v>
      </c>
      <c r="F67" s="53"/>
      <c r="G67" s="28"/>
      <c r="H67" s="28"/>
    </row>
    <row r="68" spans="1:9" s="40" customFormat="1" ht="18" customHeight="1">
      <c r="A68" s="34">
        <f t="shared" si="2"/>
        <v>22</v>
      </c>
      <c r="B68" s="222" t="str">
        <f>+'Ekamut-caxs'!B68</f>
        <v>Ծառերի էտման գծով</v>
      </c>
      <c r="C68" s="132">
        <f>+'Ekamut-caxs'!D68</f>
        <v>450</v>
      </c>
      <c r="D68" s="218"/>
      <c r="E68" s="218">
        <f>+C68-'Ekamut-caxs'!D68</f>
        <v>0</v>
      </c>
      <c r="F68" s="53"/>
      <c r="G68" s="28"/>
      <c r="H68" s="28"/>
    </row>
    <row r="69" spans="1:9" s="40" customFormat="1" ht="18" customHeight="1">
      <c r="A69" s="34">
        <f t="shared" si="2"/>
        <v>23</v>
      </c>
      <c r="B69" s="222" t="str">
        <f>+'Ekamut-caxs'!B69</f>
        <v>Միջոցառման կազմակերպման գծով</v>
      </c>
      <c r="C69" s="131">
        <f>+'Ekamut-caxs'!D69</f>
        <v>100</v>
      </c>
      <c r="D69" s="218"/>
      <c r="E69" s="218">
        <f>+C69-'Ekamut-caxs'!D69</f>
        <v>0</v>
      </c>
      <c r="F69" s="53"/>
      <c r="G69" s="28"/>
      <c r="H69" s="28"/>
    </row>
    <row r="70" spans="1:9" s="40" customFormat="1" ht="18" hidden="1" customHeight="1">
      <c r="A70" s="34">
        <f t="shared" si="2"/>
        <v>24</v>
      </c>
      <c r="B70" s="222">
        <f>+'Ekamut-caxs'!B70</f>
        <v>0</v>
      </c>
      <c r="C70" s="131">
        <f>+'Ekamut-caxs'!D70</f>
        <v>0</v>
      </c>
      <c r="D70" s="218"/>
      <c r="E70" s="218">
        <f>+C70-'Ekamut-caxs'!D70</f>
        <v>0</v>
      </c>
      <c r="F70" s="53"/>
      <c r="G70" s="28"/>
      <c r="H70" s="28"/>
    </row>
    <row r="71" spans="1:9" s="40" customFormat="1" ht="18" customHeight="1">
      <c r="A71" s="34">
        <f>+A69+1</f>
        <v>24</v>
      </c>
      <c r="B71" s="222" t="str">
        <f>+'Ekamut-caxs'!B71</f>
        <v>Դուրսգրվող գույքի վերագնահատման գծով</v>
      </c>
      <c r="C71" s="132">
        <f>+'Ekamut-caxs'!D71</f>
        <v>50</v>
      </c>
      <c r="D71" s="218"/>
      <c r="E71" s="218">
        <f>+C71-'Ekamut-caxs'!D71</f>
        <v>0</v>
      </c>
      <c r="F71" s="53" t="s">
        <v>265</v>
      </c>
      <c r="G71" s="28"/>
      <c r="H71" s="28"/>
    </row>
    <row r="72" spans="1:9" s="40" customFormat="1" ht="18" customHeight="1">
      <c r="A72" s="34">
        <f t="shared" si="2"/>
        <v>25</v>
      </c>
      <c r="B72" s="222" t="str">
        <f>+'Ekamut-caxs'!B72</f>
        <v>Կրակմարիչների լիցքավորում</v>
      </c>
      <c r="C72" s="132">
        <f>+'Ekamut-caxs'!D72</f>
        <v>50</v>
      </c>
      <c r="D72" s="218"/>
      <c r="E72" s="218">
        <f>+C72-'Ekamut-caxs'!D72</f>
        <v>0</v>
      </c>
      <c r="F72" s="53"/>
      <c r="G72" s="28"/>
      <c r="H72" s="28"/>
    </row>
    <row r="73" spans="1:9" s="40" customFormat="1" ht="18" hidden="1" customHeight="1">
      <c r="A73" s="34">
        <f t="shared" si="2"/>
        <v>26</v>
      </c>
      <c r="B73" s="222" t="s">
        <v>34</v>
      </c>
      <c r="C73" s="132">
        <f>SUM(C74:C76)</f>
        <v>0</v>
      </c>
      <c r="D73" s="218"/>
      <c r="E73" s="218">
        <f>+C73-'Ekamut-caxs'!D73</f>
        <v>-3464.2</v>
      </c>
      <c r="F73" s="53"/>
      <c r="G73" s="28"/>
      <c r="H73" s="28"/>
    </row>
    <row r="74" spans="1:9" s="365" customFormat="1" ht="15.75" hidden="1" customHeight="1">
      <c r="A74" s="353">
        <f>+A73+0.1</f>
        <v>26.1</v>
      </c>
      <c r="B74" s="354" t="s">
        <v>35</v>
      </c>
      <c r="C74" s="355"/>
      <c r="D74" s="362"/>
      <c r="E74" s="218">
        <f>+C74-'Ekamut-caxs'!D74</f>
        <v>-3464.2</v>
      </c>
      <c r="F74" s="363"/>
      <c r="G74" s="364"/>
      <c r="H74" s="364"/>
    </row>
    <row r="75" spans="1:9" s="365" customFormat="1" ht="15.75" hidden="1" customHeight="1">
      <c r="A75" s="353">
        <f>+A74+0.1</f>
        <v>26.200000000000003</v>
      </c>
      <c r="B75" s="354" t="s">
        <v>47</v>
      </c>
      <c r="C75" s="355"/>
      <c r="D75" s="362"/>
      <c r="E75" s="218">
        <f>+C75-'Ekamut-caxs'!D75</f>
        <v>0</v>
      </c>
      <c r="F75" s="363"/>
      <c r="G75" s="364"/>
      <c r="H75" s="364"/>
    </row>
    <row r="76" spans="1:9" s="365" customFormat="1" ht="15.75" hidden="1" customHeight="1">
      <c r="A76" s="353">
        <f>+A75+0.1</f>
        <v>26.300000000000004</v>
      </c>
      <c r="B76" s="354" t="s">
        <v>80</v>
      </c>
      <c r="C76" s="356">
        <f>+'Ekamut-caxs'!D75</f>
        <v>0</v>
      </c>
      <c r="D76" s="362"/>
      <c r="E76" s="218">
        <f>+C76-'Ekamut-caxs'!D76</f>
        <v>0</v>
      </c>
      <c r="F76" s="363"/>
      <c r="G76" s="364"/>
      <c r="H76" s="364"/>
    </row>
    <row r="77" spans="1:9" s="40" customFormat="1" ht="18" customHeight="1">
      <c r="A77" s="34">
        <f>+A72+1</f>
        <v>26</v>
      </c>
      <c r="B77" s="222" t="s">
        <v>36</v>
      </c>
      <c r="C77" s="132">
        <f>+'Deb. ev kreditor'!F59</f>
        <v>683.30000000000064</v>
      </c>
      <c r="D77" s="218"/>
      <c r="E77" s="218">
        <f>+C77-'Ekamut-caxs'!D77</f>
        <v>-113573.99999999999</v>
      </c>
      <c r="F77" s="441">
        <f>+C77-'Deb. ev kreditor'!F59</f>
        <v>0</v>
      </c>
      <c r="G77" s="442"/>
      <c r="H77" s="444" t="s">
        <v>336</v>
      </c>
      <c r="I77" s="443"/>
    </row>
    <row r="78" spans="1:9" s="40" customFormat="1" ht="18" hidden="1" customHeight="1">
      <c r="A78" s="34">
        <f>+A77+1</f>
        <v>27</v>
      </c>
      <c r="B78" s="222" t="s">
        <v>81</v>
      </c>
      <c r="C78" s="131"/>
      <c r="D78" s="218"/>
      <c r="E78" s="218">
        <f>+C78-'Ekamut-caxs'!D78</f>
        <v>0</v>
      </c>
      <c r="F78" s="53" t="s">
        <v>191</v>
      </c>
      <c r="G78" s="28"/>
      <c r="H78" s="28"/>
    </row>
    <row r="79" spans="1:9" s="41" customFormat="1" ht="17.25">
      <c r="A79" s="27" t="s">
        <v>54</v>
      </c>
      <c r="B79" s="382" t="s">
        <v>57</v>
      </c>
      <c r="C79" s="133">
        <f>C80+C87</f>
        <v>1457.4</v>
      </c>
      <c r="D79" s="384"/>
      <c r="E79" s="218" t="e">
        <f>+C79-'Ekamut-caxs'!D79</f>
        <v>#VALUE!</v>
      </c>
      <c r="F79" s="221"/>
      <c r="G79" s="221"/>
      <c r="H79" s="28"/>
    </row>
    <row r="80" spans="1:9" s="40" customFormat="1" ht="18" customHeight="1">
      <c r="A80" s="34">
        <v>1</v>
      </c>
      <c r="B80" s="222" t="s">
        <v>85</v>
      </c>
      <c r="C80" s="132">
        <f>SUM(C81:C86)</f>
        <v>1457.4</v>
      </c>
      <c r="D80" s="218"/>
      <c r="E80" s="218"/>
      <c r="F80" s="53"/>
      <c r="G80" s="28"/>
      <c r="H80" s="28"/>
    </row>
    <row r="81" spans="1:8" s="365" customFormat="1" ht="15.75" customHeight="1">
      <c r="A81" s="353">
        <f t="shared" ref="A81:A86" si="3">+A80+0.1</f>
        <v>1.1000000000000001</v>
      </c>
      <c r="B81" s="354" t="s">
        <v>82</v>
      </c>
      <c r="C81" s="355">
        <v>1207.4000000000001</v>
      </c>
      <c r="D81" s="362"/>
      <c r="E81" s="362"/>
      <c r="F81" s="363"/>
      <c r="G81" s="364"/>
      <c r="H81" s="364"/>
    </row>
    <row r="82" spans="1:8" s="365" customFormat="1" ht="15.75" customHeight="1">
      <c r="A82" s="353">
        <f t="shared" si="3"/>
        <v>1.2000000000000002</v>
      </c>
      <c r="B82" s="354" t="s">
        <v>83</v>
      </c>
      <c r="C82" s="355">
        <v>250</v>
      </c>
      <c r="D82" s="362"/>
      <c r="E82" s="362"/>
      <c r="F82" s="363"/>
      <c r="G82" s="364"/>
      <c r="H82" s="364"/>
    </row>
    <row r="83" spans="1:8" s="365" customFormat="1" ht="15.75" hidden="1" customHeight="1">
      <c r="A83" s="353">
        <f t="shared" si="3"/>
        <v>1.3000000000000003</v>
      </c>
      <c r="B83" s="354" t="s">
        <v>84</v>
      </c>
      <c r="C83" s="355"/>
      <c r="D83" s="362"/>
      <c r="E83" s="362"/>
      <c r="F83" s="363"/>
      <c r="G83" s="364"/>
      <c r="H83" s="364"/>
    </row>
    <row r="84" spans="1:8" s="365" customFormat="1" ht="15.75" hidden="1" customHeight="1">
      <c r="A84" s="353">
        <f t="shared" si="3"/>
        <v>1.4000000000000004</v>
      </c>
      <c r="B84" s="354" t="s">
        <v>62</v>
      </c>
      <c r="C84" s="355"/>
      <c r="D84" s="362"/>
      <c r="E84" s="362"/>
      <c r="F84" s="363"/>
      <c r="G84" s="364"/>
      <c r="H84" s="364"/>
    </row>
    <row r="85" spans="1:8" s="365" customFormat="1" ht="15.75" hidden="1" customHeight="1">
      <c r="A85" s="353">
        <f t="shared" si="3"/>
        <v>1.5000000000000004</v>
      </c>
      <c r="B85" s="354" t="s">
        <v>63</v>
      </c>
      <c r="C85" s="355"/>
      <c r="D85" s="362"/>
      <c r="E85" s="362"/>
      <c r="F85" s="363"/>
      <c r="G85" s="364"/>
      <c r="H85" s="364"/>
    </row>
    <row r="86" spans="1:8" s="365" customFormat="1" ht="15.75" hidden="1" customHeight="1">
      <c r="A86" s="353">
        <f t="shared" si="3"/>
        <v>1.6000000000000005</v>
      </c>
      <c r="B86" s="354"/>
      <c r="C86" s="355"/>
      <c r="D86" s="362"/>
      <c r="E86" s="362"/>
      <c r="F86" s="363" t="s">
        <v>269</v>
      </c>
      <c r="G86" s="364"/>
      <c r="H86" s="364"/>
    </row>
    <row r="87" spans="1:8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218"/>
      <c r="F87" s="56"/>
      <c r="G87" s="49"/>
      <c r="H87" s="49"/>
    </row>
    <row r="88" spans="1:8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2"/>
      <c r="F88" s="363"/>
      <c r="G88" s="364"/>
      <c r="H88" s="364"/>
    </row>
    <row r="89" spans="1:8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2"/>
      <c r="F89" s="363"/>
      <c r="G89" s="364"/>
      <c r="H89" s="364"/>
    </row>
    <row r="90" spans="1:8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2"/>
      <c r="F90" s="363"/>
      <c r="G90" s="364"/>
      <c r="H90" s="364"/>
    </row>
    <row r="91" spans="1:8" s="41" customFormat="1" ht="34.5">
      <c r="A91" s="27" t="s">
        <v>55</v>
      </c>
      <c r="B91" s="382" t="s">
        <v>139</v>
      </c>
      <c r="C91" s="133">
        <f>SUM(C92:C93)</f>
        <v>2518.1</v>
      </c>
      <c r="D91" s="384"/>
      <c r="E91" s="384"/>
      <c r="F91" s="57"/>
      <c r="G91" s="50"/>
      <c r="H91" s="50"/>
    </row>
    <row r="92" spans="1:8" s="40" customFormat="1" ht="18" customHeight="1">
      <c r="A92" s="34">
        <v>1</v>
      </c>
      <c r="B92" s="222" t="s">
        <v>14</v>
      </c>
      <c r="C92" s="131">
        <v>2518.1</v>
      </c>
      <c r="D92" s="218"/>
      <c r="E92" s="218"/>
      <c r="F92" s="53"/>
      <c r="G92" s="28"/>
      <c r="H92" s="28"/>
    </row>
    <row r="93" spans="1:8" s="40" customFormat="1" ht="18" hidden="1" customHeight="1">
      <c r="A93" s="34">
        <v>2</v>
      </c>
      <c r="B93" s="222"/>
      <c r="C93" s="131"/>
      <c r="D93" s="218"/>
      <c r="E93" s="218"/>
      <c r="F93" s="53"/>
      <c r="G93" s="28"/>
      <c r="H93" s="28"/>
    </row>
    <row r="94" spans="1:8" s="47" customFormat="1" ht="34.5">
      <c r="A94" s="381" t="s">
        <v>37</v>
      </c>
      <c r="B94" s="382" t="s">
        <v>38</v>
      </c>
      <c r="C94" s="133">
        <f>C19+C20-C35</f>
        <v>1497.0000000000146</v>
      </c>
      <c r="D94" s="218" t="s">
        <v>338</v>
      </c>
      <c r="E94" s="384"/>
      <c r="F94" s="469" t="s">
        <v>184</v>
      </c>
      <c r="G94" s="469"/>
      <c r="H94" s="140"/>
    </row>
    <row r="95" spans="1:8" s="41" customFormat="1" ht="39.75" customHeight="1">
      <c r="A95" s="385"/>
      <c r="B95" s="386"/>
      <c r="F95" s="391"/>
      <c r="G95" s="50"/>
      <c r="H95" s="50"/>
    </row>
    <row r="96" spans="1:8" s="5" customFormat="1" ht="34.5" hidden="1">
      <c r="B96" s="387" t="s">
        <v>2</v>
      </c>
      <c r="C96" s="368" t="str">
        <f>+'Ekamut-caxs'!D79</f>
        <v>ՍԱԹԵՆԻԿ  ՀԱՐՈՒԹՅՈՒՆՅԱՆ</v>
      </c>
      <c r="D96" s="216"/>
      <c r="E96" s="216"/>
      <c r="F96" s="81"/>
      <c r="G96" s="28"/>
      <c r="H96" s="28"/>
    </row>
    <row r="97" spans="1:8" s="2" customFormat="1" ht="17.25" hidden="1">
      <c r="A97" s="5"/>
      <c r="B97" s="29" t="s">
        <v>4</v>
      </c>
      <c r="C97" s="456"/>
      <c r="D97" s="388"/>
      <c r="E97" s="388"/>
      <c r="F97" s="366"/>
      <c r="G97" s="43"/>
      <c r="H97" s="43"/>
    </row>
    <row r="98" spans="1:8" s="2" customFormat="1" ht="17.25" hidden="1">
      <c r="B98" s="389" t="s">
        <v>6</v>
      </c>
      <c r="C98" s="216" t="str">
        <f>+'Ekamut-caxs'!D81</f>
        <v>ՆԱՐԻՆԵ  ՊՈՂՈՍՅԱՆ</v>
      </c>
      <c r="D98" s="216"/>
      <c r="E98" s="216"/>
      <c r="F98" s="41"/>
      <c r="G98" s="43"/>
      <c r="H98" s="43"/>
    </row>
    <row r="99" spans="1:8" s="2" customFormat="1" ht="12" hidden="1" customHeight="1">
      <c r="B99" s="377"/>
      <c r="C99" s="456"/>
      <c r="D99" s="388"/>
      <c r="E99" s="388"/>
      <c r="F99" s="366"/>
      <c r="G99" s="43"/>
      <c r="H99" s="43"/>
    </row>
    <row r="100" spans="1:8" s="2" customFormat="1" hidden="1">
      <c r="B100" s="377"/>
      <c r="C100" s="42"/>
      <c r="D100" s="42"/>
      <c r="E100" s="42"/>
      <c r="F100" s="42"/>
      <c r="G100" s="43"/>
      <c r="H100" s="43"/>
    </row>
    <row r="101" spans="1:8" s="230" customFormat="1" ht="17.25">
      <c r="B101" s="390" t="s">
        <v>200</v>
      </c>
      <c r="D101" s="231" t="s">
        <v>214</v>
      </c>
      <c r="E101" s="231"/>
    </row>
    <row r="102" spans="1:8" ht="107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F19:G19"/>
    <mergeCell ref="F94:G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14" zoomScaleSheetLayoutView="100" workbookViewId="0">
      <selection activeCell="F33" sqref="F33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9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0" t="s">
        <v>52</v>
      </c>
      <c r="B1" s="470"/>
      <c r="C1" s="470"/>
      <c r="D1" s="470"/>
      <c r="E1" s="470"/>
      <c r="F1" s="470"/>
    </row>
    <row r="2" spans="1:18" s="13" customFormat="1" ht="20.25">
      <c r="A2" s="466" t="str">
        <f>+'Ekamut-caxs'!A13:D13</f>
        <v xml:space="preserve">«Երևանի հ․84 մսուր-մանկապարտեզ» ՀՈԱԿ-ի </v>
      </c>
      <c r="B2" s="466"/>
      <c r="C2" s="466"/>
      <c r="D2" s="466"/>
      <c r="E2" s="466"/>
      <c r="F2" s="46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3" t="s">
        <v>288</v>
      </c>
      <c r="B3" s="473"/>
      <c r="C3" s="473"/>
      <c r="D3" s="473"/>
      <c r="E3" s="473"/>
      <c r="F3" s="47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3" t="s">
        <v>133</v>
      </c>
      <c r="C6" s="173">
        <f>SUM(C7:C8,C11,C14:C17,C20:C23)</f>
        <v>117798.5</v>
      </c>
      <c r="D6" s="142">
        <f>SUM(D7:D8,D11,D14:D17,D20:D23)</f>
        <v>116797.40000000001</v>
      </c>
      <c r="E6" s="142">
        <f t="shared" ref="E6:E65" si="0">D6-C6</f>
        <v>-1001.0999999999913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102430.8</v>
      </c>
      <c r="D7" s="135">
        <f>+'Ekamut-caxs'!D17</f>
        <v>103071.6</v>
      </c>
      <c r="E7" s="135">
        <f t="shared" si="0"/>
        <v>640.80000000000291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120</v>
      </c>
      <c r="D8" s="135">
        <f>SUM(D9:D10)</f>
        <v>120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120</v>
      </c>
      <c r="D9" s="125">
        <v>120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6814.1</v>
      </c>
      <c r="D11" s="135">
        <f>SUM(D12:D13)</f>
        <v>6814.1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+A11+0.1</f>
        <v>2.1</v>
      </c>
      <c r="B13" s="188" t="str">
        <f>+'Ekamut-caxs'!B23</f>
        <v>զինծառայողների երեխաների գծով</v>
      </c>
      <c r="C13" s="125">
        <v>6814.1</v>
      </c>
      <c r="D13" s="125">
        <v>6814.1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5218</v>
      </c>
      <c r="D14" s="135">
        <f>+'Ekamut-caxs'!D24</f>
        <v>3320.2</v>
      </c>
      <c r="E14" s="135">
        <f t="shared" si="0"/>
        <v>-1897.8000000000002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9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>+A14+1</f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3198.2</v>
      </c>
      <c r="D17" s="137">
        <f>SUM(D18:D19)</f>
        <v>3464.2</v>
      </c>
      <c r="E17" s="135">
        <f t="shared" si="0"/>
        <v>266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0" t="str">
        <f>+'Ekamut-caxs'!B28</f>
        <v xml:space="preserve">ոչ ընթացիկ </v>
      </c>
      <c r="C18" s="125">
        <v>3198.2</v>
      </c>
      <c r="D18" s="126">
        <f>+'Ekamut-caxs'!D28</f>
        <v>3464.2</v>
      </c>
      <c r="E18" s="126">
        <f t="shared" si="0"/>
        <v>266</v>
      </c>
      <c r="F18" s="125"/>
    </row>
    <row r="19" spans="1:18" ht="16.5" hidden="1">
      <c r="A19" s="34">
        <f t="shared" si="1"/>
        <v>6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>+A18+1</f>
        <v>6</v>
      </c>
      <c r="B20" s="174" t="str">
        <f>+'Ekamut-caxs'!B30</f>
        <v>Բանկի տոկոսից</v>
      </c>
      <c r="C20" s="136">
        <v>0.5</v>
      </c>
      <c r="D20" s="134">
        <f>+'Ekamut-caxs'!D30</f>
        <v>0.6</v>
      </c>
      <c r="E20" s="134">
        <f t="shared" si="0"/>
        <v>9.9999999999999978E-2</v>
      </c>
      <c r="F20" s="125"/>
    </row>
    <row r="21" spans="1:18" s="31" customFormat="1" ht="17.25">
      <c r="A21" s="34"/>
      <c r="B21" s="437" t="s">
        <v>330</v>
      </c>
      <c r="C21" s="136">
        <v>16.899999999999999</v>
      </c>
      <c r="D21" s="134">
        <v>0.7</v>
      </c>
      <c r="E21" s="134">
        <f t="shared" si="0"/>
        <v>-16.2</v>
      </c>
      <c r="F21" s="125"/>
    </row>
    <row r="22" spans="1:18" s="31" customFormat="1" ht="17.25">
      <c r="A22" s="34"/>
      <c r="B22" s="12" t="s">
        <v>331</v>
      </c>
      <c r="C22" s="136"/>
      <c r="D22" s="134">
        <v>6</v>
      </c>
      <c r="E22" s="134">
        <f t="shared" si="0"/>
        <v>6</v>
      </c>
      <c r="F22" s="125"/>
    </row>
    <row r="23" spans="1:18" s="31" customFormat="1" ht="17.25" hidden="1">
      <c r="A23" s="34">
        <f>+A20+1</f>
        <v>7</v>
      </c>
      <c r="B23" s="174" t="str">
        <f>+'Ekamut-caxs'!B33</f>
        <v>Այլ եկամուտներ</v>
      </c>
      <c r="C23" s="136"/>
      <c r="D23" s="134">
        <f>+'Ekamut-caxs'!D33</f>
        <v>0</v>
      </c>
      <c r="E23" s="134">
        <f t="shared" si="0"/>
        <v>0</v>
      </c>
      <c r="F23" s="134"/>
      <c r="G23" s="31" t="s">
        <v>305</v>
      </c>
    </row>
    <row r="24" spans="1:18" s="13" customFormat="1" ht="17.25">
      <c r="A24" s="35" t="s">
        <v>10</v>
      </c>
      <c r="B24" s="423" t="s">
        <v>134</v>
      </c>
      <c r="C24" s="420">
        <f>SUM(C25,C28:C34,C38:C61,C63:C64)</f>
        <v>117798.49999999999</v>
      </c>
      <c r="D24" s="143">
        <f>SUM(D25,D28:D34,D38:D61,D63:D64)</f>
        <v>114257.29999999999</v>
      </c>
      <c r="E24" s="142">
        <f t="shared" si="0"/>
        <v>-3541.1999999999971</v>
      </c>
      <c r="F24" s="173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s="32" customFormat="1" ht="17.25">
      <c r="A25" s="34">
        <v>1</v>
      </c>
      <c r="B25" s="174" t="str">
        <f>+'Ekamut-caxs'!B37</f>
        <v>Աշխատավարձի գծով, որից՝</v>
      </c>
      <c r="C25" s="136">
        <v>80466.899999999994</v>
      </c>
      <c r="D25" s="137">
        <f>+'Ekamut-caxs'!D37</f>
        <v>81361.600000000006</v>
      </c>
      <c r="E25" s="135">
        <f t="shared" si="0"/>
        <v>894.70000000001164</v>
      </c>
      <c r="F25" s="125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s="76" customFormat="1">
      <c r="A26" s="18">
        <f>+A25+0.1</f>
        <v>1.1000000000000001</v>
      </c>
      <c r="B26" s="188" t="str">
        <f>+'Ekamut-caxs'!B38</f>
        <v>վճարովի ծառայության գծով</v>
      </c>
      <c r="C26" s="125">
        <v>3547.7</v>
      </c>
      <c r="D26" s="138">
        <f>+'Ekamut-caxs'!D38</f>
        <v>2069.5</v>
      </c>
      <c r="E26" s="126">
        <f>D26-C26</f>
        <v>-1478.1999999999998</v>
      </c>
      <c r="F26" s="12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5" customFormat="1">
      <c r="A27" s="18">
        <f>+A26+0.1</f>
        <v>1.2000000000000002</v>
      </c>
      <c r="B27" s="188" t="str">
        <f>+'Ekamut-caxs'!B39</f>
        <v>պարգևատրման գծով</v>
      </c>
      <c r="C27" s="125"/>
      <c r="D27" s="125">
        <f>+'Ekamut-caxs'!D39</f>
        <v>4794.1000000000004</v>
      </c>
      <c r="E27" s="127">
        <f>D27-C27</f>
        <v>4794.1000000000004</v>
      </c>
      <c r="F27" s="439" t="s">
        <v>334</v>
      </c>
    </row>
    <row r="28" spans="1:18" s="32" customFormat="1" ht="17.25">
      <c r="A28" s="34">
        <f>+A25+1</f>
        <v>2</v>
      </c>
      <c r="B28" s="174" t="str">
        <f>+'Ekamut-caxs'!B40</f>
        <v>Սննդի գծով</v>
      </c>
      <c r="C28" s="136">
        <v>20449.5</v>
      </c>
      <c r="D28" s="137">
        <f>+'Ekamut-caxs'!D40</f>
        <v>15127.9</v>
      </c>
      <c r="E28" s="135">
        <f t="shared" si="0"/>
        <v>-5321.6</v>
      </c>
      <c r="F28" s="229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>+A28+1</f>
        <v>3</v>
      </c>
      <c r="B29" s="174" t="str">
        <f>+'Ekamut-caxs'!B41</f>
        <v>Ջեռուցման գծով</v>
      </c>
      <c r="C29" s="136">
        <v>3528.4</v>
      </c>
      <c r="D29" s="137">
        <f>+'Ekamut-caxs'!D41</f>
        <v>3873.4</v>
      </c>
      <c r="E29" s="135">
        <f t="shared" si="0"/>
        <v>345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ref="A30:A34" si="2">+A29+1</f>
        <v>4</v>
      </c>
      <c r="B30" s="174" t="str">
        <f>+'Ekamut-caxs'!B42</f>
        <v>Էլեկտրաէներգիայի գծով</v>
      </c>
      <c r="C30" s="136">
        <v>2245.8000000000002</v>
      </c>
      <c r="D30" s="137">
        <f>+'Ekamut-caxs'!D42</f>
        <v>2382.1999999999998</v>
      </c>
      <c r="E30" s="135">
        <f t="shared" si="0"/>
        <v>136.39999999999964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5</v>
      </c>
      <c r="B31" s="174" t="str">
        <f>+'Ekamut-caxs'!B43</f>
        <v>Ջրմուղ-կոյուղու գծով</v>
      </c>
      <c r="C31" s="136">
        <v>624.20000000000005</v>
      </c>
      <c r="D31" s="137">
        <f>+'Ekamut-caxs'!D43</f>
        <v>687.8</v>
      </c>
      <c r="E31" s="135">
        <f t="shared" si="0"/>
        <v>63.599999999999909</v>
      </c>
      <c r="F31" s="125"/>
      <c r="G31" s="8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6</v>
      </c>
      <c r="B32" s="174" t="str">
        <f>+'Ekamut-caxs'!B44</f>
        <v>Աղբահանության գծով</v>
      </c>
      <c r="C32" s="136">
        <v>159.6</v>
      </c>
      <c r="D32" s="137">
        <f>+'Ekamut-caxs'!D44</f>
        <v>156.4</v>
      </c>
      <c r="E32" s="135">
        <f t="shared" si="0"/>
        <v>-3.1999999999999886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7</v>
      </c>
      <c r="B33" s="174" t="str">
        <f>+'Ekamut-caxs'!B45</f>
        <v>Ախտաբանության գծով</v>
      </c>
      <c r="C33" s="136">
        <v>1460</v>
      </c>
      <c r="D33" s="137">
        <f>+'Ekamut-caxs'!D45</f>
        <v>2039</v>
      </c>
      <c r="E33" s="135">
        <f t="shared" si="0"/>
        <v>579</v>
      </c>
      <c r="F33" s="438" t="s">
        <v>332</v>
      </c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s="32" customFormat="1" ht="17.25">
      <c r="A34" s="34">
        <f t="shared" si="2"/>
        <v>8</v>
      </c>
      <c r="B34" s="174" t="str">
        <f>+'Ekamut-caxs'!B46</f>
        <v>Կապի գծով, այդ թվում`</v>
      </c>
      <c r="C34" s="136">
        <f>SUM(C35:C37)</f>
        <v>183.6</v>
      </c>
      <c r="D34" s="137">
        <f>SUM(D35:D37)</f>
        <v>173.6</v>
      </c>
      <c r="E34" s="135">
        <f t="shared" si="0"/>
        <v>-10</v>
      </c>
      <c r="F34" s="125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>
      <c r="A35" s="18">
        <f t="shared" ref="A35:A37" si="3">+A34+0.1</f>
        <v>8.1</v>
      </c>
      <c r="B35" s="400" t="str">
        <f>+'Ekamut-caxs'!B47</f>
        <v>բաժանորդային վճար</v>
      </c>
      <c r="C35" s="125">
        <v>57.6</v>
      </c>
      <c r="D35" s="138">
        <f>+'Ekamut-caxs'!D47</f>
        <v>57.6</v>
      </c>
      <c r="E35" s="126">
        <f t="shared" si="0"/>
        <v>0</v>
      </c>
      <c r="F35" s="125"/>
    </row>
    <row r="36" spans="1:18">
      <c r="A36" s="18">
        <f t="shared" si="3"/>
        <v>8.1999999999999993</v>
      </c>
      <c r="B36" s="400" t="str">
        <f>+'Ekamut-caxs'!B48</f>
        <v>րոպեավճար</v>
      </c>
      <c r="C36" s="125">
        <v>30</v>
      </c>
      <c r="D36" s="138">
        <f>+'Ekamut-caxs'!D48</f>
        <v>20</v>
      </c>
      <c r="E36" s="126">
        <f t="shared" si="0"/>
        <v>-10</v>
      </c>
      <c r="F36" s="125"/>
    </row>
    <row r="37" spans="1:18">
      <c r="A37" s="18">
        <f t="shared" si="3"/>
        <v>8.2999999999999989</v>
      </c>
      <c r="B37" s="400" t="str">
        <f>+'Ekamut-caxs'!B49</f>
        <v>ինտերնետ կապ</v>
      </c>
      <c r="C37" s="125">
        <v>96</v>
      </c>
      <c r="D37" s="138">
        <f>+'Ekamut-caxs'!D49</f>
        <v>96</v>
      </c>
      <c r="E37" s="126">
        <f t="shared" si="0"/>
        <v>0</v>
      </c>
      <c r="F37" s="125"/>
    </row>
    <row r="38" spans="1:18" s="32" customFormat="1" ht="17.25">
      <c r="A38" s="34">
        <f>+A34+1</f>
        <v>9</v>
      </c>
      <c r="B38" s="174" t="str">
        <f>+'Ekamut-caxs'!B50</f>
        <v>Բանկային ծառայության գծով</v>
      </c>
      <c r="C38" s="136">
        <v>20</v>
      </c>
      <c r="D38" s="137">
        <f>+'Ekamut-caxs'!D50</f>
        <v>20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>+A38+1</f>
        <v>10</v>
      </c>
      <c r="B39" s="174" t="str">
        <f>+'Ekamut-caxs'!B51</f>
        <v>Տնտեսական ապրանքների գծով</v>
      </c>
      <c r="C39" s="136">
        <v>1176</v>
      </c>
      <c r="D39" s="137">
        <f>+'Ekamut-caxs'!D51</f>
        <v>1276</v>
      </c>
      <c r="E39" s="135">
        <f t="shared" si="0"/>
        <v>100</v>
      </c>
      <c r="F39" s="438" t="s">
        <v>333</v>
      </c>
      <c r="G39" s="5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ref="A40:A61" si="4">+A39+1</f>
        <v>11</v>
      </c>
      <c r="B40" s="174" t="str">
        <f>+'Ekamut-caxs'!B52</f>
        <v>Գրասենյակային ապրանքների գծով</v>
      </c>
      <c r="C40" s="136">
        <v>223.2</v>
      </c>
      <c r="D40" s="137">
        <f>+'Ekamut-caxs'!D52</f>
        <v>270</v>
      </c>
      <c r="E40" s="135">
        <f t="shared" si="0"/>
        <v>46.800000000000011</v>
      </c>
      <c r="F40" s="438" t="s">
        <v>333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+'Ekamut-caxs'!B53</f>
        <v>Փոքրարժեք կամ արագամաշ առարկաների գծով</v>
      </c>
      <c r="C41" s="136">
        <v>400</v>
      </c>
      <c r="D41" s="137">
        <f>+'Ekamut-caxs'!D53</f>
        <v>400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+'Ekamut-caxs'!B54</f>
        <v>Ուսումնական նյութերի գծով</v>
      </c>
      <c r="C42" s="136">
        <v>400</v>
      </c>
      <c r="D42" s="137">
        <f>+'Ekamut-caxs'!D54</f>
        <v>400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+'Ekamut-caxs'!B55</f>
        <v>Դեղորայքի գծով</v>
      </c>
      <c r="C43" s="136">
        <v>30</v>
      </c>
      <c r="D43" s="137">
        <f>+'Ekamut-caxs'!D55</f>
        <v>30</v>
      </c>
      <c r="E43" s="135">
        <f>D43-C43</f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4" t="str">
        <f>+'Ekamut-caxs'!B56</f>
        <v>Բուժ.ծառայության գծով</v>
      </c>
      <c r="C44" s="136">
        <v>200</v>
      </c>
      <c r="D44" s="137">
        <f>+'Ekamut-caxs'!D56</f>
        <v>200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+'Ekamut-caxs'!B57</f>
        <v>Ընթացիկ վերանորոգման գծով</v>
      </c>
      <c r="C45" s="134">
        <v>1100</v>
      </c>
      <c r="D45" s="137">
        <f>+'Ekamut-caxs'!D57</f>
        <v>1100</v>
      </c>
      <c r="E45" s="135">
        <f t="shared" si="0"/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17</v>
      </c>
      <c r="B46" s="174" t="str">
        <f>+'Ekamut-caxs'!B58</f>
        <v>Ջեռուցման համակարգի սպասարկման գծով</v>
      </c>
      <c r="C46" s="134">
        <v>190.9</v>
      </c>
      <c r="D46" s="137">
        <f>+'Ekamut-caxs'!D58</f>
        <v>190.9</v>
      </c>
      <c r="E46" s="135">
        <f>D46-C46</f>
        <v>0</v>
      </c>
      <c r="F46" s="125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18</v>
      </c>
      <c r="B47" s="174" t="str">
        <f>+'Ekamut-caxs'!B59</f>
        <v>Կաթսայատան սպասարկման գծով</v>
      </c>
      <c r="C47" s="134"/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19</v>
      </c>
      <c r="B48" s="174" t="str">
        <f>+'Ekamut-caxs'!B60</f>
        <v>Սպասարկման և կոմունալ համավճարների գծով</v>
      </c>
      <c r="C48" s="134"/>
      <c r="D48" s="137">
        <f>+'Ekamut-caxs'!D60</f>
        <v>0</v>
      </c>
      <c r="E48" s="135">
        <f>D48-C48</f>
        <v>0</v>
      </c>
      <c r="F48" s="13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>+A46+1</f>
        <v>18</v>
      </c>
      <c r="B49" s="174" t="str">
        <f>+'Ekamut-caxs'!B61</f>
        <v>Գնումների համակարգողի ծառայության գծով</v>
      </c>
      <c r="C49" s="136">
        <v>125</v>
      </c>
      <c r="D49" s="137">
        <f>+'Ekamut-caxs'!D61</f>
        <v>125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4" t="str">
        <f>+'Ekamut-caxs'!B62</f>
        <v>Համակարգիչների տեխնիկական սպասարկման գծով</v>
      </c>
      <c r="C50" s="136">
        <v>100</v>
      </c>
      <c r="D50" s="137">
        <f>+'Ekamut-caxs'!D62</f>
        <v>100</v>
      </c>
      <c r="E50" s="135">
        <f t="shared" si="0"/>
        <v>0</v>
      </c>
      <c r="F50" s="125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20</v>
      </c>
      <c r="B51" s="174" t="str">
        <f>+'Ekamut-caxs'!B63</f>
        <v>Համակարգչային ծրագրի և կայքի սպասարկման գծով</v>
      </c>
      <c r="C51" s="134">
        <v>112</v>
      </c>
      <c r="D51" s="137">
        <f>+'Ekamut-caxs'!D63</f>
        <v>112</v>
      </c>
      <c r="E51" s="135">
        <f t="shared" si="0"/>
        <v>0</v>
      </c>
      <c r="F51" s="125"/>
      <c r="G51" s="5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21</v>
      </c>
      <c r="B52" s="174" t="str">
        <f>+'Ekamut-caxs'!B64</f>
        <v>էլ․ստորագրության գծով</v>
      </c>
      <c r="C52" s="134">
        <v>3</v>
      </c>
      <c r="D52" s="137">
        <f>+'Ekamut-caxs'!D64</f>
        <v>0</v>
      </c>
      <c r="E52" s="135">
        <f t="shared" ref="E52:E64" si="5">D52-C52</f>
        <v>-3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22</v>
      </c>
      <c r="B53" s="174" t="str">
        <f>+'Ekamut-caxs'!B65</f>
        <v>Հայտարարության գծով</v>
      </c>
      <c r="C53" s="134"/>
      <c r="D53" s="137">
        <f>+'Ekamut-caxs'!D65</f>
        <v>0</v>
      </c>
      <c r="E53" s="135">
        <f t="shared" si="5"/>
        <v>0</v>
      </c>
      <c r="F53" s="125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23</v>
      </c>
      <c r="B54" s="174" t="str">
        <f>+'Ekamut-caxs'!B66</f>
        <v>Բաժանորդագրության գծով</v>
      </c>
      <c r="C54" s="134"/>
      <c r="D54" s="137">
        <f>+'Ekamut-caxs'!D66</f>
        <v>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>+A52+1</f>
        <v>22</v>
      </c>
      <c r="B55" s="174" t="str">
        <f>+'Ekamut-caxs'!B67</f>
        <v>Վերապատրաստման գծով</v>
      </c>
      <c r="C55" s="134">
        <v>168</v>
      </c>
      <c r="D55" s="137">
        <f>+'Ekamut-caxs'!D67</f>
        <v>117.3</v>
      </c>
      <c r="E55" s="135">
        <f t="shared" si="5"/>
        <v>-50.7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2" customFormat="1" ht="17.25">
      <c r="A56" s="34">
        <f t="shared" si="4"/>
        <v>23</v>
      </c>
      <c r="B56" s="174" t="str">
        <f>+'Ekamut-caxs'!B68</f>
        <v>Ծառերի էտման գծով</v>
      </c>
      <c r="C56" s="134">
        <v>450</v>
      </c>
      <c r="D56" s="137">
        <f>+'Ekamut-caxs'!D68</f>
        <v>450</v>
      </c>
      <c r="E56" s="135">
        <f t="shared" si="5"/>
        <v>0</v>
      </c>
      <c r="F56" s="134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31" customFormat="1" ht="17.25">
      <c r="A57" s="34">
        <f t="shared" si="4"/>
        <v>24</v>
      </c>
      <c r="B57" s="174" t="str">
        <f>+'Ekamut-caxs'!B69</f>
        <v>Միջոցառման կազմակերպման գծով</v>
      </c>
      <c r="C57" s="134">
        <v>100</v>
      </c>
      <c r="D57" s="136">
        <f>+'Ekamut-caxs'!D69</f>
        <v>100</v>
      </c>
      <c r="E57" s="134">
        <f t="shared" si="5"/>
        <v>0</v>
      </c>
      <c r="F57" s="134"/>
    </row>
    <row r="58" spans="1:18" s="31" customFormat="1" ht="17.25" hidden="1">
      <c r="A58" s="34">
        <f t="shared" si="4"/>
        <v>25</v>
      </c>
      <c r="B58" s="174">
        <f>+'Ekamut-caxs'!B70</f>
        <v>0</v>
      </c>
      <c r="C58" s="134"/>
      <c r="D58" s="136">
        <f>+'Ekamut-caxs'!D70</f>
        <v>0</v>
      </c>
      <c r="E58" s="134">
        <f t="shared" si="5"/>
        <v>0</v>
      </c>
      <c r="F58" s="134"/>
      <c r="G58" s="31" t="s">
        <v>321</v>
      </c>
    </row>
    <row r="59" spans="1:18" s="31" customFormat="1" ht="17.25">
      <c r="A59" s="34">
        <f>+A57+1</f>
        <v>25</v>
      </c>
      <c r="B59" s="174" t="str">
        <f>+'Ekamut-caxs'!B71</f>
        <v>Դուրսգրվող գույքի վերագնահատման գծով</v>
      </c>
      <c r="C59" s="134">
        <v>50</v>
      </c>
      <c r="D59" s="136">
        <f>+'Ekamut-caxs'!D71</f>
        <v>50</v>
      </c>
      <c r="E59" s="134">
        <f>D59-C59</f>
        <v>0</v>
      </c>
      <c r="F59" s="228"/>
    </row>
    <row r="60" spans="1:18" s="31" customFormat="1" ht="17.25">
      <c r="A60" s="34">
        <f t="shared" si="4"/>
        <v>26</v>
      </c>
      <c r="B60" s="174" t="str">
        <f>+'Ekamut-caxs'!B72</f>
        <v>Կրակմարիչների լիցքավորում</v>
      </c>
      <c r="C60" s="134">
        <v>50</v>
      </c>
      <c r="D60" s="136">
        <f>+'Ekamut-caxs'!D72</f>
        <v>50</v>
      </c>
      <c r="E60" s="134">
        <f>D60-C60</f>
        <v>0</v>
      </c>
      <c r="F60" s="134"/>
    </row>
    <row r="61" spans="1:18" s="32" customFormat="1" ht="17.25">
      <c r="A61" s="34">
        <f t="shared" si="4"/>
        <v>27</v>
      </c>
      <c r="B61" s="174" t="str">
        <f>+'Ekamut-caxs'!B73</f>
        <v>Հիմնական միջոցների մաշվածության գծով, որից՝</v>
      </c>
      <c r="C61" s="134">
        <v>3464.2</v>
      </c>
      <c r="D61" s="137">
        <f>+'Ekamut-caxs'!D73</f>
        <v>3464.2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>
      <c r="A62" s="445">
        <f>+A61+0.1</f>
        <v>27.1</v>
      </c>
      <c r="B62" s="400" t="str">
        <f>+'Ekamut-caxs'!B74</f>
        <v>պայմանով (անհատույց) ստացված</v>
      </c>
      <c r="C62" s="127">
        <v>3198.2</v>
      </c>
      <c r="D62" s="138">
        <f>+'Ekamut-caxs'!D74</f>
        <v>3464.2</v>
      </c>
      <c r="E62" s="126">
        <f t="shared" si="5"/>
        <v>266</v>
      </c>
      <c r="F62" s="127"/>
      <c r="G62" s="77"/>
    </row>
    <row r="63" spans="1:18" s="32" customFormat="1" ht="17.25" hidden="1">
      <c r="A63" s="34">
        <f>+A61+1</f>
        <v>28</v>
      </c>
      <c r="B63" s="174" t="str">
        <f>+'Ekamut-caxs'!B75</f>
        <v xml:space="preserve">Չփոխհատուցվող հարկերի գծով 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32" customFormat="1" ht="17.25">
      <c r="A64" s="34">
        <f>+A61+1</f>
        <v>28</v>
      </c>
      <c r="B64" s="174" t="str">
        <f>+'Ekamut-caxs'!B76</f>
        <v>Այլ ծախսերի գծով</v>
      </c>
      <c r="C64" s="134">
        <v>318.2</v>
      </c>
      <c r="D64" s="137">
        <f>+'Ekamut-caxs'!D76</f>
        <v>0</v>
      </c>
      <c r="E64" s="135">
        <f t="shared" si="5"/>
        <v>-318.2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23" customFormat="1" ht="17.25">
      <c r="A65" s="17"/>
      <c r="B65" s="424" t="s">
        <v>76</v>
      </c>
      <c r="C65" s="173">
        <f>C6-C24</f>
        <v>0</v>
      </c>
      <c r="D65" s="142">
        <f>D6-D24</f>
        <v>2540.1000000000204</v>
      </c>
      <c r="E65" s="142">
        <f t="shared" si="0"/>
        <v>2540.1000000000204</v>
      </c>
      <c r="F65" s="17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23" customFormat="1" ht="14.25">
      <c r="A66" s="24"/>
      <c r="B66" s="189"/>
      <c r="C66" s="25"/>
      <c r="D66" s="25"/>
      <c r="E66" s="25"/>
      <c r="F66" s="25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10" customFormat="1" ht="24.75" customHeight="1">
      <c r="A67" s="58"/>
      <c r="B67" s="414" t="s">
        <v>2</v>
      </c>
      <c r="C67" s="64"/>
      <c r="D67" s="472" t="str">
        <f>+'Ekamut-caxs'!D79</f>
        <v>ՍԱԹԵՆԻԿ  ՀԱՐՈՒԹՅՈՒՆՅԱՆ</v>
      </c>
      <c r="E67" s="472"/>
      <c r="F67" s="63"/>
    </row>
    <row r="68" spans="1:18" s="10" customFormat="1" ht="9.75" customHeight="1">
      <c r="A68" s="58"/>
      <c r="B68" s="415"/>
      <c r="C68" s="87"/>
      <c r="D68" s="471" t="s">
        <v>5</v>
      </c>
      <c r="E68" s="471"/>
      <c r="F68" s="403"/>
    </row>
    <row r="69" spans="1:18" s="10" customFormat="1" ht="24.75" customHeight="1">
      <c r="A69" s="58"/>
      <c r="B69" s="414" t="s">
        <v>6</v>
      </c>
      <c r="C69" s="64"/>
      <c r="D69" s="472" t="str">
        <f>+'Ekamut-caxs'!D81</f>
        <v>ՆԱՐԻՆԵ  ՊՈՂՈՍՅԱՆ</v>
      </c>
      <c r="E69" s="472"/>
      <c r="F69" s="63"/>
    </row>
    <row r="70" spans="1:18" s="10" customFormat="1" ht="11.25" customHeight="1">
      <c r="A70" s="58"/>
      <c r="B70" s="85"/>
      <c r="C70" s="87"/>
      <c r="D70" s="471" t="s">
        <v>5</v>
      </c>
      <c r="E70" s="471"/>
      <c r="F70" s="403"/>
    </row>
    <row r="71" spans="1:18" s="10" customFormat="1">
      <c r="A71" s="58"/>
      <c r="B71" s="416" t="s">
        <v>1</v>
      </c>
      <c r="C71" s="87"/>
      <c r="D71" s="87"/>
      <c r="E71" s="87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7" zoomScaleSheetLayoutView="100" workbookViewId="0">
      <selection activeCell="F33" sqref="F3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0" t="s">
        <v>77</v>
      </c>
      <c r="B1" s="470"/>
      <c r="C1" s="470"/>
      <c r="D1" s="470"/>
      <c r="E1" s="470"/>
      <c r="F1" s="470"/>
    </row>
    <row r="2" spans="1:20" s="13" customFormat="1" ht="20.25">
      <c r="A2" s="466" t="str">
        <f>+'Ekamut-caxs'!A13:D13</f>
        <v xml:space="preserve">«Երևանի հ․84 մսուր-մանկապարտեզ» ՀՈԱԿ-ի </v>
      </c>
      <c r="B2" s="466"/>
      <c r="C2" s="466"/>
      <c r="D2" s="466"/>
      <c r="E2" s="466"/>
      <c r="F2" s="46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3" t="s">
        <v>289</v>
      </c>
      <c r="B3" s="473"/>
      <c r="C3" s="473"/>
      <c r="D3" s="473"/>
      <c r="E3" s="473"/>
      <c r="F3" s="47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1">
        <v>4698.3999999999996</v>
      </c>
      <c r="D6" s="128">
        <f>+C6</f>
        <v>4698.3999999999996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116070.2</v>
      </c>
      <c r="D7" s="133">
        <f>SUM(D8:D9,D12,D16:D21)</f>
        <v>112243.80000000002</v>
      </c>
      <c r="E7" s="133">
        <f>D7-C7</f>
        <v>-3826.3999999999796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102430.8</v>
      </c>
      <c r="D8" s="132">
        <f>+'Dramakan hosqer'!C21</f>
        <v>103071.6</v>
      </c>
      <c r="E8" s="132">
        <f>D8-C8</f>
        <v>640.80000000000291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120</v>
      </c>
      <c r="D9" s="132">
        <f>SUM(D10:D11)</f>
        <v>69.3</v>
      </c>
      <c r="E9" s="132">
        <f t="shared" ref="E9:E16" si="1">D9-C9</f>
        <v>-50.7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120</v>
      </c>
      <c r="D10" s="356">
        <f>+'Dramakan hosqer'!C23</f>
        <v>69.3</v>
      </c>
      <c r="E10" s="357">
        <f t="shared" si="1"/>
        <v>-50.7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8271.5</v>
      </c>
      <c r="D12" s="132">
        <f>SUM(D13:D15)</f>
        <v>5782.1</v>
      </c>
      <c r="E12" s="132">
        <f t="shared" si="1"/>
        <v>-2489.3999999999996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hidden="1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+A12+0.1</f>
        <v>3.1</v>
      </c>
      <c r="B14" s="354" t="str">
        <f>+'Dramakan hosqer'!B27</f>
        <v>զինծառայողների երեխաների գծով</v>
      </c>
      <c r="C14" s="355">
        <v>6814.1</v>
      </c>
      <c r="D14" s="356">
        <f>+'Dramakan hosqer'!C27</f>
        <v>4324.7</v>
      </c>
      <c r="E14" s="357">
        <f t="shared" si="1"/>
        <v>-2489.4000000000005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3.2</v>
      </c>
      <c r="B15" s="354" t="str">
        <f>+'Dramakan hosqer'!B28</f>
        <v>հիմնական միջոցների ձեռքբերման գծով</v>
      </c>
      <c r="C15" s="355">
        <v>1457.4</v>
      </c>
      <c r="D15" s="356">
        <f>+'Dramakan hosqer'!C28</f>
        <v>1457.4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5218</v>
      </c>
      <c r="D16" s="132">
        <f>+'Dramakan hosqer'!C29</f>
        <v>3320.2</v>
      </c>
      <c r="E16" s="132">
        <f t="shared" si="1"/>
        <v>-1897.8000000000002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>+A16+1</f>
        <v>5</v>
      </c>
      <c r="B19" s="222" t="str">
        <f>+'Dramakan hosqer'!B32</f>
        <v>Դեբիտորական պարտքերից</v>
      </c>
      <c r="C19" s="131">
        <v>29.4</v>
      </c>
      <c r="D19" s="132">
        <f>+'Dramakan hosqer'!C32</f>
        <v>0</v>
      </c>
      <c r="E19" s="132">
        <f t="shared" si="0"/>
        <v>-29.4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6</v>
      </c>
      <c r="B20" s="222" t="str">
        <f>+'Dramakan hosqer'!B33</f>
        <v>Բանկի տոկոսից</v>
      </c>
      <c r="C20" s="131">
        <v>0.5</v>
      </c>
      <c r="D20" s="132">
        <f>+'Dramakan hosqer'!C33</f>
        <v>0.6</v>
      </c>
      <c r="E20" s="132">
        <f>D20-C20</f>
        <v>9.9999999999999978E-2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7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115761.2</v>
      </c>
      <c r="D22" s="133">
        <f>+D23+D66+D78</f>
        <v>115445.2</v>
      </c>
      <c r="E22" s="133">
        <f t="shared" si="0"/>
        <v>-316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114303.8</v>
      </c>
      <c r="D23" s="133">
        <f>SUM(D24,D27:D33,D37:D60,D64:D65)</f>
        <v>111469.7</v>
      </c>
      <c r="E23" s="133">
        <f t="shared" si="0"/>
        <v>-2834.1000000000058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80466.899999999994</v>
      </c>
      <c r="D24" s="132">
        <f>+'Dramakan hosqer'!C37</f>
        <v>81361.600000000006</v>
      </c>
      <c r="E24" s="132">
        <f t="shared" si="0"/>
        <v>894.70000000001164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3544.7</v>
      </c>
      <c r="D25" s="356">
        <f>+'Dramakan hosqer'!C38</f>
        <v>2069.5</v>
      </c>
      <c r="E25" s="357">
        <f t="shared" si="0"/>
        <v>-1475.1999999999998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4794.1000000000004</v>
      </c>
      <c r="E26" s="357">
        <f t="shared" si="0"/>
        <v>4794.1000000000004</v>
      </c>
      <c r="F26" s="439" t="s">
        <v>334</v>
      </c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20449.5</v>
      </c>
      <c r="D27" s="132">
        <f>+'Dramakan hosqer'!C40</f>
        <v>15127.9</v>
      </c>
      <c r="E27" s="132">
        <f t="shared" si="0"/>
        <v>-5321.6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3528.4</v>
      </c>
      <c r="D28" s="132">
        <f>+'Dramakan hosqer'!C41</f>
        <v>3873.4</v>
      </c>
      <c r="E28" s="132">
        <f t="shared" si="0"/>
        <v>345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2245.8000000000002</v>
      </c>
      <c r="D29" s="132">
        <f>+'Dramakan hosqer'!C42</f>
        <v>2376.1999999999998</v>
      </c>
      <c r="E29" s="132">
        <f t="shared" si="0"/>
        <v>130.39999999999964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607.29999999999995</v>
      </c>
      <c r="D30" s="132">
        <f>+'Dramakan hosqer'!C43</f>
        <v>687.09999999999991</v>
      </c>
      <c r="E30" s="132">
        <f t="shared" si="0"/>
        <v>79.799999999999955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159.6</v>
      </c>
      <c r="D31" s="132">
        <f>+'Dramakan hosqer'!C44</f>
        <v>156.4</v>
      </c>
      <c r="E31" s="132">
        <f t="shared" si="0"/>
        <v>-3.1999999999999886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1460</v>
      </c>
      <c r="D32" s="132">
        <f>+'Dramakan hosqer'!C45</f>
        <v>2039</v>
      </c>
      <c r="E32" s="132">
        <f t="shared" si="0"/>
        <v>579</v>
      </c>
      <c r="F32" s="438" t="s">
        <v>332</v>
      </c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183.6</v>
      </c>
      <c r="D33" s="132">
        <f>SUM(D34:D36)</f>
        <v>173.6</v>
      </c>
      <c r="E33" s="132">
        <f t="shared" si="0"/>
        <v>-10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30</v>
      </c>
      <c r="D35" s="356">
        <f>+'Dramakan hosqer'!C48</f>
        <v>20</v>
      </c>
      <c r="E35" s="357">
        <f t="shared" si="0"/>
        <v>-10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96</v>
      </c>
      <c r="D36" s="356">
        <f>+'Dramakan hosqer'!C49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>
        <v>20</v>
      </c>
      <c r="D37" s="132">
        <f>+'Dramakan hosqer'!C50</f>
        <v>20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1176</v>
      </c>
      <c r="D38" s="132">
        <f>+'Dramakan hosqer'!C51</f>
        <v>1276</v>
      </c>
      <c r="E38" s="132">
        <f t="shared" si="0"/>
        <v>100</v>
      </c>
      <c r="F38" s="438" t="s">
        <v>333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223.2</v>
      </c>
      <c r="D39" s="132">
        <f>+'Dramakan hosqer'!C52</f>
        <v>270</v>
      </c>
      <c r="E39" s="132">
        <f t="shared" si="0"/>
        <v>46.800000000000011</v>
      </c>
      <c r="F39" s="438" t="s">
        <v>333</v>
      </c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400</v>
      </c>
      <c r="D40" s="132">
        <f>+'Dramakan hosqer'!C53</f>
        <v>400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400</v>
      </c>
      <c r="D41" s="132">
        <f>+'Dramakan hosqer'!C54</f>
        <v>400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30</v>
      </c>
      <c r="D42" s="132">
        <f>+'Dramakan hosqer'!C55</f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200</v>
      </c>
      <c r="D43" s="132">
        <f>+'Dramakan hosqer'!C56</f>
        <v>200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1100</v>
      </c>
      <c r="D44" s="132">
        <f>+'Dramakan hosqer'!C57</f>
        <v>1100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190.9</v>
      </c>
      <c r="D45" s="132">
        <f>+'Dramakan hosqer'!C58</f>
        <v>190.9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f>+A45+1</f>
        <v>18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2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2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2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>+A51+1</f>
        <v>22</v>
      </c>
      <c r="B54" s="222" t="str">
        <f>+'Dramakan hosqer'!B67</f>
        <v>Վերապատրաստման գծով</v>
      </c>
      <c r="C54" s="131">
        <v>168</v>
      </c>
      <c r="D54" s="132">
        <f>+'Dramakan hosqer'!C67</f>
        <v>117.3</v>
      </c>
      <c r="E54" s="132">
        <f t="shared" si="0"/>
        <v>-50.7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2" t="str">
        <f>+'Dramakan hosqer'!B68</f>
        <v>Ծառերի էտման գծով</v>
      </c>
      <c r="C55" s="131">
        <v>450</v>
      </c>
      <c r="D55" s="132">
        <f>+'Dramakan hosqer'!C68</f>
        <v>450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24</v>
      </c>
      <c r="B56" s="222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25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>+A56+1</f>
        <v>25</v>
      </c>
      <c r="B58" s="222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2" t="str">
        <f>+'Dramakan hosqer'!B72</f>
        <v>Կրակմարիչների լիցքավորում</v>
      </c>
      <c r="C59" s="131">
        <v>50</v>
      </c>
      <c r="D59" s="132">
        <f>+'Dramakan hosqer'!C72</f>
        <v>50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27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27.1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27.200000000000003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si="6"/>
        <v>27.300000000000004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+A59+1</f>
        <v>27</v>
      </c>
      <c r="B64" s="222" t="str">
        <f>+'Dramakan hosqer'!B77</f>
        <v>Կրեդիտորական պարտքի մարման գծով</v>
      </c>
      <c r="C64" s="131">
        <v>304.60000000000002</v>
      </c>
      <c r="D64" s="132">
        <f>+'Dramakan hosqer'!C77</f>
        <v>683.30000000000064</v>
      </c>
      <c r="E64" s="132">
        <f t="shared" si="0"/>
        <v>378.70000000000061</v>
      </c>
      <c r="F64" s="444" t="s">
        <v>336</v>
      </c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28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1457.4</v>
      </c>
      <c r="D66" s="133">
        <f>+D67+D74</f>
        <v>1457.4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1457.4</v>
      </c>
      <c r="D67" s="132">
        <f>SUM(D68:D73)</f>
        <v>1457.4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1207.4000000000001</v>
      </c>
      <c r="D68" s="356">
        <f>+'Dramakan hosqer'!C81</f>
        <v>1207.4000000000001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>
        <v>250</v>
      </c>
      <c r="D69" s="356">
        <f>+'Dramakan hosqer'!C82</f>
        <v>250</v>
      </c>
      <c r="E69" s="357">
        <f>D69-C69</f>
        <v>0</v>
      </c>
      <c r="F69" s="440" t="s">
        <v>335</v>
      </c>
      <c r="G69" s="359" t="s">
        <v>337</v>
      </c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2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 hidden="1">
      <c r="A78" s="79" t="s">
        <v>55</v>
      </c>
      <c r="B78" s="382" t="s">
        <v>139</v>
      </c>
      <c r="C78" s="128">
        <f>SUM(C79:C80)</f>
        <v>0</v>
      </c>
      <c r="D78" s="133">
        <f>SUM(D79:D80)</f>
        <v>2518.1</v>
      </c>
      <c r="E78" s="133">
        <f t="shared" si="7"/>
        <v>2518.1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2518.1</v>
      </c>
      <c r="E79" s="131">
        <f>D79-C79</f>
        <v>2518.1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5007.3999999999942</v>
      </c>
      <c r="D81" s="133">
        <f>D6+D7-D22</f>
        <v>1497.0000000000146</v>
      </c>
      <c r="E81" s="133">
        <f t="shared" si="7"/>
        <v>-3510.3999999999796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75" t="str">
        <f>+'Ekamut-caxs'!D79</f>
        <v>ՍԱԹԵՆԻԿ  ՀԱՐՈՒԹՅՈՒՆՅԱՆ</v>
      </c>
      <c r="E83" s="47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7"/>
      <c r="D84" s="474" t="s">
        <v>90</v>
      </c>
      <c r="E84" s="47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8" t="s">
        <v>6</v>
      </c>
      <c r="C85" s="87"/>
      <c r="D85" s="472" t="str">
        <f>+'Ekamut-caxs'!D81</f>
        <v>ՆԱՐԻՆԵ  ՊՈՂՈՍՅԱՆ</v>
      </c>
      <c r="E85" s="47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4" t="s">
        <v>90</v>
      </c>
      <c r="E86" s="47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9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F33" sqref="F3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6" t="s">
        <v>66</v>
      </c>
      <c r="B1" s="476"/>
      <c r="C1" s="476"/>
      <c r="D1" s="476"/>
      <c r="E1" s="47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7" t="str">
        <f>+'Ekamut-caxs'!A13:D13</f>
        <v xml:space="preserve">«Երևանի հ․84 մսուր-մանկապարտեզ» ՀՈԱԿ-ի </v>
      </c>
      <c r="B2" s="478"/>
      <c r="C2" s="478"/>
      <c r="D2" s="478"/>
      <c r="E2" s="47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9" t="s">
        <v>142</v>
      </c>
      <c r="B3" s="479"/>
      <c r="C3" s="479"/>
      <c r="D3" s="479"/>
      <c r="E3" s="47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0" t="s">
        <v>290</v>
      </c>
      <c r="B4" s="480"/>
      <c r="C4" s="480"/>
      <c r="D4" s="480"/>
      <c r="E4" s="48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1" t="s">
        <v>147</v>
      </c>
      <c r="B7" s="482"/>
      <c r="C7" s="48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138.5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29.4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6.2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101.4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1.5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138.5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1" t="s">
        <v>172</v>
      </c>
      <c r="B35" s="482"/>
      <c r="C35" s="48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189.7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54.5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44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0.4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 t="s">
        <v>327</v>
      </c>
      <c r="D44" s="21">
        <v>15.8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>
        <v>0.2</v>
      </c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4157.8</v>
      </c>
      <c r="E54" s="21"/>
      <c r="F54" s="145">
        <f>SUM(D36:D53)</f>
        <v>304.59999999999997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3779.1</v>
      </c>
      <c r="E55" s="21"/>
    </row>
    <row r="56" spans="1:22">
      <c r="A56" s="99">
        <v>1.2</v>
      </c>
      <c r="B56" s="112"/>
      <c r="C56" s="99" t="s">
        <v>328</v>
      </c>
      <c r="D56" s="21">
        <v>378.7</v>
      </c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4462.4000000000005</v>
      </c>
      <c r="E59" s="116"/>
      <c r="F59" s="302">
        <f>+D59-D55</f>
        <v>683.30000000000064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4698.3999999999996</v>
      </c>
      <c r="D62" s="483" t="s">
        <v>175</v>
      </c>
      <c r="E62" s="48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5" t="str">
        <f>+'Ekamut-caxs'!D79</f>
        <v>ՍԱԹԵՆԻԿ  ՀԱՐՈՒԹՅՈՒՆՅԱՆ</v>
      </c>
      <c r="E64" s="48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6" t="s">
        <v>90</v>
      </c>
      <c r="E65" s="48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5" t="str">
        <f>+'Ekamut-caxs'!D81</f>
        <v>ՆԱՐԻՆԵ  ՊՈՂՈՍՅԱՆ</v>
      </c>
      <c r="E66" s="48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7" t="s">
        <v>90</v>
      </c>
      <c r="E67" s="48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6" zoomScale="85" zoomScaleSheetLayoutView="85" workbookViewId="0">
      <selection activeCell="F33" sqref="F33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90" t="s">
        <v>66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</row>
    <row r="2" spans="1:13" s="235" customFormat="1" ht="21.75" customHeight="1">
      <c r="A2" s="489" t="str">
        <f>+'Ekamut-caxs'!A13</f>
        <v xml:space="preserve">«Երևանի հ․84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</row>
    <row r="3" spans="1:13" s="235" customFormat="1" ht="21" customHeight="1">
      <c r="A3" s="489" t="s">
        <v>91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</row>
    <row r="4" spans="1:13" ht="21" customHeight="1"/>
    <row r="5" spans="1:13" s="239" customFormat="1" ht="19.5" customHeight="1">
      <c r="A5" s="495" t="s">
        <v>112</v>
      </c>
      <c r="B5" s="495" t="s">
        <v>92</v>
      </c>
      <c r="C5" s="496" t="s">
        <v>93</v>
      </c>
      <c r="D5" s="496"/>
      <c r="E5" s="496"/>
      <c r="F5" s="496"/>
      <c r="G5" s="496" t="s">
        <v>94</v>
      </c>
      <c r="H5" s="496"/>
      <c r="I5" s="496"/>
      <c r="J5" s="496"/>
      <c r="K5" s="496" t="s">
        <v>132</v>
      </c>
      <c r="L5" s="496"/>
      <c r="M5" s="496"/>
    </row>
    <row r="6" spans="1:13" s="241" customFormat="1" ht="51" customHeight="1">
      <c r="A6" s="495"/>
      <c r="B6" s="495"/>
      <c r="C6" s="240" t="s">
        <v>225</v>
      </c>
      <c r="D6" s="240" t="s">
        <v>212</v>
      </c>
      <c r="E6" s="240" t="s">
        <v>300</v>
      </c>
      <c r="F6" s="240" t="s">
        <v>301</v>
      </c>
      <c r="G6" s="240" t="s">
        <v>226</v>
      </c>
      <c r="H6" s="240" t="s">
        <v>212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95</v>
      </c>
      <c r="C7" s="244">
        <v>5644</v>
      </c>
      <c r="D7" s="244">
        <v>811043</v>
      </c>
      <c r="E7" s="246">
        <v>5492</v>
      </c>
      <c r="F7" s="246">
        <f>IF((E7&lt;10000), E7*143.7, E7*107.1)</f>
        <v>789200.39999999991</v>
      </c>
      <c r="G7" s="425">
        <v>4744</v>
      </c>
      <c r="H7" s="426">
        <v>241482</v>
      </c>
      <c r="I7" s="245">
        <v>6300</v>
      </c>
      <c r="J7" s="246">
        <v>322115</v>
      </c>
      <c r="K7" s="245">
        <v>463</v>
      </c>
      <c r="L7" s="245">
        <v>307</v>
      </c>
      <c r="M7" s="246">
        <f t="shared" ref="M7:M18" si="0">+L7*200.47</f>
        <v>61544.29</v>
      </c>
    </row>
    <row r="8" spans="1:13" ht="19.5" customHeight="1">
      <c r="A8" s="242">
        <v>2</v>
      </c>
      <c r="B8" s="243" t="s">
        <v>96</v>
      </c>
      <c r="C8" s="244">
        <v>4035</v>
      </c>
      <c r="D8" s="244">
        <v>579829</v>
      </c>
      <c r="E8" s="246">
        <v>5023</v>
      </c>
      <c r="F8" s="246">
        <f t="shared" ref="F8:F18" si="1">IF((E8&lt;10000), E8*143.7, E8*107.1)</f>
        <v>721805.1</v>
      </c>
      <c r="G8" s="425">
        <v>4433</v>
      </c>
      <c r="H8" s="426">
        <v>225759</v>
      </c>
      <c r="I8" s="245">
        <v>6286</v>
      </c>
      <c r="J8" s="246">
        <v>322631</v>
      </c>
      <c r="K8" s="245">
        <v>160</v>
      </c>
      <c r="L8" s="245">
        <v>217</v>
      </c>
      <c r="M8" s="246">
        <f t="shared" si="0"/>
        <v>43501.99</v>
      </c>
    </row>
    <row r="9" spans="1:13" ht="19.5" customHeight="1">
      <c r="A9" s="242">
        <v>3</v>
      </c>
      <c r="B9" s="243" t="s">
        <v>97</v>
      </c>
      <c r="C9" s="244">
        <v>4162</v>
      </c>
      <c r="D9" s="244">
        <v>598079</v>
      </c>
      <c r="E9" s="246">
        <v>2898</v>
      </c>
      <c r="F9" s="246">
        <f t="shared" si="1"/>
        <v>416442.6</v>
      </c>
      <c r="G9" s="425">
        <v>3915</v>
      </c>
      <c r="H9" s="426">
        <v>198778</v>
      </c>
      <c r="I9" s="245">
        <v>4443</v>
      </c>
      <c r="J9" s="246">
        <v>226807</v>
      </c>
      <c r="K9" s="245">
        <v>266</v>
      </c>
      <c r="L9" s="245">
        <v>153</v>
      </c>
      <c r="M9" s="246">
        <f t="shared" si="0"/>
        <v>30671.91</v>
      </c>
    </row>
    <row r="10" spans="1:13" ht="19.5" customHeight="1">
      <c r="A10" s="242">
        <v>4</v>
      </c>
      <c r="B10" s="243" t="s">
        <v>98</v>
      </c>
      <c r="C10" s="248">
        <v>813</v>
      </c>
      <c r="D10" s="248">
        <v>116828</v>
      </c>
      <c r="E10" s="246">
        <v>1220</v>
      </c>
      <c r="F10" s="246">
        <f t="shared" si="1"/>
        <v>175314</v>
      </c>
      <c r="G10" s="425">
        <v>2608</v>
      </c>
      <c r="H10" s="246">
        <v>133567</v>
      </c>
      <c r="I10" s="245">
        <v>3295</v>
      </c>
      <c r="J10" s="246">
        <v>169971</v>
      </c>
      <c r="K10" s="245">
        <v>271</v>
      </c>
      <c r="L10" s="245">
        <v>454</v>
      </c>
      <c r="M10" s="246">
        <f t="shared" si="0"/>
        <v>91013.38</v>
      </c>
    </row>
    <row r="11" spans="1:13" ht="19.5" customHeight="1">
      <c r="A11" s="242">
        <v>5</v>
      </c>
      <c r="B11" s="243" t="s">
        <v>99</v>
      </c>
      <c r="C11" s="248">
        <v>196</v>
      </c>
      <c r="D11" s="248">
        <v>28165</v>
      </c>
      <c r="E11" s="246">
        <v>299</v>
      </c>
      <c r="F11" s="246">
        <f t="shared" si="1"/>
        <v>42966.299999999996</v>
      </c>
      <c r="G11" s="425">
        <v>2530</v>
      </c>
      <c r="H11" s="246">
        <v>130203</v>
      </c>
      <c r="I11" s="245">
        <v>2353</v>
      </c>
      <c r="J11" s="246">
        <v>121758</v>
      </c>
      <c r="K11" s="245">
        <v>213</v>
      </c>
      <c r="L11" s="245">
        <v>123</v>
      </c>
      <c r="M11" s="246">
        <f t="shared" si="0"/>
        <v>24657.81</v>
      </c>
    </row>
    <row r="12" spans="1:13" ht="19.5" customHeight="1">
      <c r="A12" s="242">
        <v>6</v>
      </c>
      <c r="B12" s="243" t="s">
        <v>100</v>
      </c>
      <c r="C12" s="248">
        <v>184</v>
      </c>
      <c r="D12" s="248">
        <v>26441</v>
      </c>
      <c r="E12" s="246">
        <v>318</v>
      </c>
      <c r="F12" s="246">
        <f t="shared" si="1"/>
        <v>45696.6</v>
      </c>
      <c r="G12" s="425">
        <v>1969</v>
      </c>
      <c r="H12" s="246">
        <v>102691</v>
      </c>
      <c r="I12" s="245">
        <v>2579</v>
      </c>
      <c r="J12" s="246">
        <v>134518</v>
      </c>
      <c r="K12" s="245">
        <v>163</v>
      </c>
      <c r="L12" s="245">
        <v>264</v>
      </c>
      <c r="M12" s="246">
        <f t="shared" si="0"/>
        <v>52924.08</v>
      </c>
    </row>
    <row r="13" spans="1:13" ht="19.5" customHeight="1">
      <c r="A13" s="242">
        <v>7</v>
      </c>
      <c r="B13" s="243" t="s">
        <v>101</v>
      </c>
      <c r="C13" s="248">
        <v>192</v>
      </c>
      <c r="D13" s="248">
        <v>27590</v>
      </c>
      <c r="E13" s="246">
        <v>249</v>
      </c>
      <c r="F13" s="246">
        <f t="shared" si="1"/>
        <v>35781.299999999996</v>
      </c>
      <c r="G13" s="425">
        <v>2451</v>
      </c>
      <c r="H13" s="246">
        <v>126923</v>
      </c>
      <c r="I13" s="245">
        <v>2630</v>
      </c>
      <c r="J13" s="246">
        <v>137013</v>
      </c>
      <c r="K13" s="245">
        <v>188</v>
      </c>
      <c r="L13" s="245">
        <v>327</v>
      </c>
      <c r="M13" s="246">
        <f>+L13*200.47</f>
        <v>65553.69</v>
      </c>
    </row>
    <row r="14" spans="1:13" ht="19.5" customHeight="1">
      <c r="A14" s="242">
        <v>8</v>
      </c>
      <c r="B14" s="249" t="s">
        <v>102</v>
      </c>
      <c r="C14" s="248">
        <v>126</v>
      </c>
      <c r="D14" s="248">
        <v>18106</v>
      </c>
      <c r="E14" s="246">
        <v>175</v>
      </c>
      <c r="F14" s="246">
        <f t="shared" si="1"/>
        <v>25147.499999999996</v>
      </c>
      <c r="G14" s="425">
        <v>2281</v>
      </c>
      <c r="H14" s="246">
        <v>117893</v>
      </c>
      <c r="I14" s="245">
        <v>2308</v>
      </c>
      <c r="J14" s="246">
        <v>119610</v>
      </c>
      <c r="K14" s="245">
        <v>457</v>
      </c>
      <c r="L14" s="245">
        <v>223</v>
      </c>
      <c r="M14" s="246">
        <f t="shared" si="0"/>
        <v>44704.81</v>
      </c>
    </row>
    <row r="15" spans="1:13" ht="19.5" customHeight="1">
      <c r="A15" s="242">
        <v>9</v>
      </c>
      <c r="B15" s="249" t="s">
        <v>103</v>
      </c>
      <c r="C15" s="248">
        <v>231</v>
      </c>
      <c r="D15" s="248">
        <v>33195</v>
      </c>
      <c r="E15" s="246">
        <v>267</v>
      </c>
      <c r="F15" s="246">
        <f t="shared" si="1"/>
        <v>38367.899999999994</v>
      </c>
      <c r="G15" s="425">
        <v>2130</v>
      </c>
      <c r="H15" s="246">
        <v>110185</v>
      </c>
      <c r="I15" s="245">
        <v>2400</v>
      </c>
      <c r="J15" s="246">
        <v>124975</v>
      </c>
      <c r="K15" s="245">
        <v>181</v>
      </c>
      <c r="L15" s="245">
        <v>152</v>
      </c>
      <c r="M15" s="246">
        <f t="shared" si="0"/>
        <v>30471.439999999999</v>
      </c>
    </row>
    <row r="16" spans="1:13" ht="19.5" customHeight="1">
      <c r="A16" s="242">
        <v>10</v>
      </c>
      <c r="B16" s="249" t="s">
        <v>104</v>
      </c>
      <c r="C16" s="248">
        <v>896</v>
      </c>
      <c r="D16" s="248">
        <v>128755</v>
      </c>
      <c r="E16" s="246">
        <v>153</v>
      </c>
      <c r="F16" s="246">
        <f t="shared" si="1"/>
        <v>21986.1</v>
      </c>
      <c r="G16" s="245">
        <v>3458</v>
      </c>
      <c r="H16" s="246">
        <v>178967</v>
      </c>
      <c r="I16" s="245">
        <v>2920</v>
      </c>
      <c r="J16" s="246">
        <v>151652</v>
      </c>
      <c r="K16" s="245">
        <v>211</v>
      </c>
      <c r="L16" s="245">
        <v>329</v>
      </c>
      <c r="M16" s="246">
        <f t="shared" si="0"/>
        <v>65954.63</v>
      </c>
    </row>
    <row r="17" spans="1:13" ht="19.5" customHeight="1">
      <c r="A17" s="242">
        <v>11</v>
      </c>
      <c r="B17" s="249" t="s">
        <v>105</v>
      </c>
      <c r="C17" s="248">
        <v>3010</v>
      </c>
      <c r="D17" s="248">
        <v>432537</v>
      </c>
      <c r="E17" s="246">
        <f>+C7</f>
        <v>5644</v>
      </c>
      <c r="F17" s="246">
        <f t="shared" si="1"/>
        <v>811042.79999999993</v>
      </c>
      <c r="G17" s="247">
        <v>4358</v>
      </c>
      <c r="H17" s="248">
        <v>223219</v>
      </c>
      <c r="I17" s="245">
        <f>+G7</f>
        <v>4744</v>
      </c>
      <c r="J17" s="246">
        <f t="shared" ref="J17:J18" si="2">+I17*53.48</f>
        <v>253709.12</v>
      </c>
      <c r="K17" s="245">
        <v>194</v>
      </c>
      <c r="L17" s="245">
        <f>+K7</f>
        <v>463</v>
      </c>
      <c r="M17" s="246">
        <f t="shared" si="0"/>
        <v>92817.61</v>
      </c>
    </row>
    <row r="18" spans="1:13" ht="19.5" customHeight="1">
      <c r="A18" s="242">
        <v>12</v>
      </c>
      <c r="B18" s="249" t="s">
        <v>106</v>
      </c>
      <c r="C18" s="248">
        <v>5217</v>
      </c>
      <c r="D18" s="248">
        <v>749683</v>
      </c>
      <c r="E18" s="246">
        <f>+C18</f>
        <v>5217</v>
      </c>
      <c r="F18" s="246">
        <f t="shared" si="1"/>
        <v>749682.89999999991</v>
      </c>
      <c r="G18" s="247">
        <v>5561</v>
      </c>
      <c r="H18" s="248">
        <v>284485</v>
      </c>
      <c r="I18" s="245">
        <f>+G18</f>
        <v>5561</v>
      </c>
      <c r="J18" s="246">
        <f t="shared" si="2"/>
        <v>297402.27999999997</v>
      </c>
      <c r="K18" s="245">
        <v>419</v>
      </c>
      <c r="L18" s="245">
        <f>+K18</f>
        <v>419</v>
      </c>
      <c r="M18" s="246">
        <f t="shared" si="0"/>
        <v>83996.93</v>
      </c>
    </row>
    <row r="19" spans="1:13" ht="32.25" customHeight="1">
      <c r="A19" s="251"/>
      <c r="B19" s="238" t="s">
        <v>88</v>
      </c>
      <c r="C19" s="252">
        <f t="shared" ref="C19:K19" si="3">SUM(C7:C18)</f>
        <v>24706</v>
      </c>
      <c r="D19" s="253">
        <f t="shared" si="3"/>
        <v>3550251</v>
      </c>
      <c r="E19" s="252">
        <f t="shared" si="3"/>
        <v>26955</v>
      </c>
      <c r="F19" s="253">
        <f>SUM(F7:F18)</f>
        <v>3873433.4999999995</v>
      </c>
      <c r="G19" s="252">
        <f>SUM(G7:G18)</f>
        <v>40438</v>
      </c>
      <c r="H19" s="253">
        <f>SUM(H7:H18)</f>
        <v>2074152</v>
      </c>
      <c r="I19" s="252">
        <f>SUM(I7:I18)</f>
        <v>45819</v>
      </c>
      <c r="J19" s="253">
        <f>SUM(J7:J18)</f>
        <v>2382161.4</v>
      </c>
      <c r="K19" s="252">
        <f t="shared" si="3"/>
        <v>3186</v>
      </c>
      <c r="L19" s="252">
        <f>SUM(L7:L18)</f>
        <v>3431</v>
      </c>
      <c r="M19" s="253">
        <f>SUM(M7:M18)</f>
        <v>687812.57000000007</v>
      </c>
    </row>
    <row r="20" spans="1:13" ht="21.75" customHeight="1">
      <c r="B20" s="254"/>
      <c r="C20" s="255"/>
      <c r="D20" s="256"/>
      <c r="E20" s="255"/>
      <c r="F20" s="256">
        <f>ROUND(F19/1000,1)</f>
        <v>3873.4</v>
      </c>
      <c r="G20" s="255"/>
      <c r="H20" s="256"/>
      <c r="I20" s="255"/>
      <c r="J20" s="256">
        <f>ROUND(J19/1000,1)</f>
        <v>2382.1999999999998</v>
      </c>
      <c r="K20" s="255"/>
      <c r="L20" s="255"/>
      <c r="M20" s="256">
        <f>ROUND(M19/1000,1)</f>
        <v>687.8</v>
      </c>
    </row>
    <row r="21" spans="1:13" ht="33.75" customHeight="1" thickBot="1">
      <c r="B21" s="493" t="s">
        <v>227</v>
      </c>
      <c r="C21" s="493"/>
      <c r="D21" s="493"/>
      <c r="E21" s="257"/>
      <c r="F21" s="258"/>
      <c r="H21" s="257"/>
      <c r="M21" s="256"/>
    </row>
    <row r="22" spans="1:13" s="235" customFormat="1" ht="49.5" customHeight="1">
      <c r="A22" s="259"/>
      <c r="B22" s="260" t="s">
        <v>136</v>
      </c>
      <c r="C22" s="261" t="s">
        <v>137</v>
      </c>
      <c r="D22" s="261" t="s">
        <v>228</v>
      </c>
      <c r="E22" s="261" t="s">
        <v>228</v>
      </c>
      <c r="F22" s="262" t="s">
        <v>228</v>
      </c>
      <c r="G22" s="261" t="s">
        <v>137</v>
      </c>
      <c r="H22" s="261" t="s">
        <v>228</v>
      </c>
      <c r="I22" s="261" t="s">
        <v>228</v>
      </c>
      <c r="J22" s="263" t="s">
        <v>228</v>
      </c>
      <c r="K22" s="261" t="s">
        <v>137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5" customFormat="1" ht="24" customHeight="1">
      <c r="A26" s="277"/>
      <c r="B26" s="278" t="s">
        <v>68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5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3873.4</v>
      </c>
      <c r="G27" s="286" t="s">
        <v>228</v>
      </c>
      <c r="H27" s="284" t="s">
        <v>228</v>
      </c>
      <c r="I27" s="284" t="s">
        <v>228</v>
      </c>
      <c r="J27" s="285">
        <f>J20-J26</f>
        <v>2382.1999999999998</v>
      </c>
      <c r="K27" s="286" t="s">
        <v>228</v>
      </c>
      <c r="L27" s="284" t="s">
        <v>228</v>
      </c>
      <c r="M27" s="287">
        <f>M20-M26</f>
        <v>687.8</v>
      </c>
    </row>
    <row r="28" spans="1:13" s="235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39.75" customHeight="1">
      <c r="B30" s="236"/>
      <c r="C30" s="489" t="s">
        <v>2</v>
      </c>
      <c r="D30" s="489"/>
      <c r="E30" s="236"/>
      <c r="F30" s="236"/>
      <c r="G30" s="494"/>
      <c r="H30" s="494"/>
      <c r="I30" s="292"/>
      <c r="J30" s="491" t="str">
        <f>+'Ekamut-caxs'!D79</f>
        <v>ՍԱԹԵՆԻԿ  ՀԱՐՈՒԹՅՈՒՆՅԱՆ</v>
      </c>
      <c r="K30" s="491"/>
      <c r="M30" s="258"/>
    </row>
    <row r="31" spans="1:13" s="235" customFormat="1">
      <c r="C31" s="293"/>
      <c r="D31" s="293"/>
      <c r="E31" s="294"/>
      <c r="F31" s="294"/>
      <c r="G31" s="492" t="s">
        <v>89</v>
      </c>
      <c r="H31" s="492"/>
      <c r="I31" s="295"/>
      <c r="J31" s="492" t="s">
        <v>107</v>
      </c>
      <c r="K31" s="492"/>
    </row>
    <row r="32" spans="1:13" s="254" customFormat="1" ht="35.25" customHeight="1">
      <c r="B32" s="236"/>
      <c r="C32" s="296" t="s">
        <v>6</v>
      </c>
      <c r="D32" s="296"/>
      <c r="E32" s="236"/>
      <c r="F32" s="236"/>
      <c r="G32" s="491"/>
      <c r="H32" s="491"/>
      <c r="I32" s="297"/>
      <c r="J32" s="491" t="str">
        <f>+'Ekamut-caxs'!D81</f>
        <v>ՆԱՐԻՆԵ  ՊՈՂՈՍՅԱՆ</v>
      </c>
      <c r="K32" s="491"/>
    </row>
    <row r="33" spans="3:13" s="235" customFormat="1">
      <c r="C33" s="257"/>
      <c r="D33" s="257"/>
      <c r="G33" s="492" t="s">
        <v>89</v>
      </c>
      <c r="H33" s="492"/>
      <c r="I33" s="295"/>
      <c r="J33" s="492" t="s">
        <v>107</v>
      </c>
      <c r="K33" s="492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230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8" t="s">
        <v>203</v>
      </c>
      <c r="J36" s="488"/>
      <c r="K36" s="301"/>
      <c r="L36" s="488" t="s">
        <v>231</v>
      </c>
      <c r="M36" s="488"/>
    </row>
    <row r="37" spans="3:13">
      <c r="C37" s="299"/>
      <c r="D37" s="299"/>
      <c r="E37" s="488" t="s">
        <v>202</v>
      </c>
      <c r="F37" s="488"/>
      <c r="I37" s="488"/>
      <c r="J37" s="488"/>
      <c r="K37" s="301"/>
      <c r="L37" s="488"/>
      <c r="M37" s="488"/>
    </row>
    <row r="38" spans="3:13">
      <c r="C38" s="299"/>
      <c r="D38" s="299"/>
      <c r="E38" s="488"/>
      <c r="F38" s="488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1" orientation="landscape" r:id="rId1"/>
  <ignoredErrors>
    <ignoredError sqref="F7:F18 M7:M16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33" sqref="F3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</row>
    <row r="2" spans="1:17" s="12" customFormat="1" ht="20.25">
      <c r="A2" s="466" t="str">
        <f>+'Ekamut-caxs'!A13</f>
        <v xml:space="preserve">«Երևանի հ․84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</row>
    <row r="3" spans="1:17" ht="17.25">
      <c r="A3" s="479" t="s">
        <v>292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184"/>
      <c r="P3" s="184"/>
      <c r="Q3" s="184"/>
    </row>
    <row r="4" spans="1:17" ht="16.5">
      <c r="N4" s="196" t="s">
        <v>0</v>
      </c>
    </row>
    <row r="5" spans="1:17" ht="13.5" customHeight="1">
      <c r="A5" s="503" t="s">
        <v>140</v>
      </c>
      <c r="B5" s="503" t="s">
        <v>67</v>
      </c>
      <c r="C5" s="342"/>
      <c r="D5" s="504" t="s">
        <v>259</v>
      </c>
      <c r="E5" s="505"/>
      <c r="F5" s="505"/>
      <c r="G5" s="505"/>
      <c r="H5" s="505"/>
      <c r="I5" s="505"/>
      <c r="J5" s="505"/>
      <c r="K5" s="505"/>
      <c r="L5" s="505"/>
      <c r="M5" s="506"/>
      <c r="N5" s="502" t="s">
        <v>141</v>
      </c>
    </row>
    <row r="6" spans="1:17" ht="106.5" customHeight="1">
      <c r="A6" s="503"/>
      <c r="B6" s="503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237</v>
      </c>
      <c r="M6" s="103" t="s">
        <v>258</v>
      </c>
      <c r="N6" s="502"/>
    </row>
    <row r="7" spans="1:17" ht="27.75" customHeight="1">
      <c r="A7" s="147">
        <v>1</v>
      </c>
      <c r="B7" s="176" t="s">
        <v>188</v>
      </c>
      <c r="C7" s="177">
        <v>64396.2</v>
      </c>
      <c r="D7" s="177">
        <v>11985</v>
      </c>
      <c r="E7" s="177">
        <v>0</v>
      </c>
      <c r="F7" s="177">
        <f>IF(E7&gt;0,C16, 0)</f>
        <v>0</v>
      </c>
      <c r="G7" s="177">
        <v>124</v>
      </c>
      <c r="H7" s="227">
        <v>0</v>
      </c>
      <c r="I7" s="177">
        <v>0</v>
      </c>
      <c r="J7" s="227">
        <v>50.3</v>
      </c>
      <c r="K7" s="177">
        <v>0</v>
      </c>
      <c r="L7" s="446">
        <v>4794.1000000000004</v>
      </c>
      <c r="M7" s="177">
        <v>0</v>
      </c>
      <c r="N7" s="178">
        <f>ROUND(SUM(C7:M7),1)</f>
        <v>81349.600000000006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81361.600000000006</v>
      </c>
    </row>
    <row r="10" spans="1:17" s="149" customFormat="1" ht="18.75" customHeight="1">
      <c r="B10" s="234">
        <v>5992.5839999999998</v>
      </c>
      <c r="C10" s="151">
        <f>+B10*2</f>
        <v>11985.168</v>
      </c>
      <c r="D10" s="151"/>
      <c r="E10" s="152"/>
      <c r="F10" s="152"/>
      <c r="G10" s="152"/>
      <c r="H10" s="233"/>
      <c r="I10" s="153"/>
      <c r="J10" s="154"/>
      <c r="K10" s="153"/>
      <c r="L10" s="153">
        <v>3000</v>
      </c>
      <c r="M10" s="152"/>
      <c r="N10" s="155"/>
      <c r="O10" s="150"/>
    </row>
    <row r="11" spans="1:17" s="156" customFormat="1" ht="21" customHeight="1">
      <c r="B11" s="157"/>
      <c r="C11" s="123">
        <v>58378.8</v>
      </c>
      <c r="D11" s="123"/>
      <c r="E11" s="158"/>
      <c r="F11" s="158"/>
      <c r="G11" s="159"/>
      <c r="H11" s="78"/>
      <c r="I11" s="78"/>
      <c r="J11" s="123"/>
      <c r="K11" s="509"/>
      <c r="L11" s="509"/>
      <c r="M11" s="509"/>
      <c r="N11" s="160"/>
    </row>
    <row r="12" spans="1:17" s="149" customFormat="1" ht="69" customHeight="1">
      <c r="B12" s="499" t="s">
        <v>196</v>
      </c>
      <c r="C12" s="500"/>
      <c r="D12" s="159"/>
      <c r="G12" s="123"/>
      <c r="H12" s="123"/>
      <c r="I12" s="499" t="s">
        <v>197</v>
      </c>
      <c r="J12" s="500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7"/>
      <c r="E18" s="497"/>
      <c r="F18" s="206"/>
      <c r="G18" s="206"/>
      <c r="H18" s="507" t="str">
        <f>+'Ekamut-caxs'!D79</f>
        <v>ՍԱԹԵՆԻԿ  ՀԱՐՈՒԹՅՈՒՆՅԱՆ</v>
      </c>
      <c r="I18" s="507"/>
      <c r="J18" s="507"/>
      <c r="K18" s="169"/>
      <c r="L18" s="169"/>
    </row>
    <row r="19" spans="2:12" s="170" customFormat="1" ht="17.25" customHeight="1">
      <c r="B19" s="207"/>
      <c r="C19" s="208"/>
      <c r="D19" s="498" t="s">
        <v>89</v>
      </c>
      <c r="E19" s="498"/>
      <c r="F19" s="209"/>
      <c r="G19" s="210"/>
      <c r="H19" s="508" t="s">
        <v>90</v>
      </c>
      <c r="I19" s="508"/>
      <c r="J19" s="508"/>
      <c r="K19" s="171"/>
      <c r="L19" s="171"/>
    </row>
    <row r="20" spans="2:12" s="168" customFormat="1" ht="24.75" customHeight="1">
      <c r="B20" s="211" t="s">
        <v>6</v>
      </c>
      <c r="C20" s="205"/>
      <c r="D20" s="497"/>
      <c r="E20" s="497"/>
      <c r="F20" s="212"/>
      <c r="G20" s="212"/>
      <c r="H20" s="507" t="str">
        <f>+'Ekamut-caxs'!D81</f>
        <v>ՆԱՐԻՆԵ  ՊՈՂՈՍՅԱՆ</v>
      </c>
      <c r="I20" s="507"/>
      <c r="J20" s="507"/>
      <c r="K20" s="169"/>
      <c r="L20" s="169"/>
    </row>
    <row r="21" spans="2:12" s="170" customFormat="1" ht="18.75" customHeight="1">
      <c r="B21" s="208"/>
      <c r="C21" s="208"/>
      <c r="D21" s="498" t="s">
        <v>89</v>
      </c>
      <c r="E21" s="498"/>
      <c r="F21" s="209"/>
      <c r="G21" s="210"/>
      <c r="H21" s="508" t="s">
        <v>90</v>
      </c>
      <c r="I21" s="508"/>
      <c r="J21" s="508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4" workbookViewId="0">
      <selection activeCell="F33" sqref="F33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13" t="s">
        <v>66</v>
      </c>
      <c r="B1" s="513"/>
      <c r="C1" s="513"/>
      <c r="D1" s="513"/>
    </row>
    <row r="2" spans="1:4" ht="24.75" customHeight="1">
      <c r="A2" s="514" t="str">
        <f>+'Ekamut-caxs'!A13:D13</f>
        <v xml:space="preserve">«Երևանի հ․84 մսուր-մանկապարտեզ» ՀՈԱԿ-ի </v>
      </c>
      <c r="B2" s="514"/>
      <c r="C2" s="514"/>
      <c r="D2" s="514"/>
    </row>
    <row r="3" spans="1:4" ht="39.75" customHeight="1">
      <c r="A3" s="514" t="s">
        <v>296</v>
      </c>
      <c r="B3" s="514"/>
      <c r="C3" s="514"/>
      <c r="D3" s="514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235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2</v>
      </c>
      <c r="D7" s="306">
        <f>SUM(D8:D12)</f>
        <v>40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>
        <v>1</v>
      </c>
      <c r="D9" s="308">
        <v>20</v>
      </c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3" t="s">
        <v>317</v>
      </c>
      <c r="C13" s="306">
        <f>SUM(C14:C18)</f>
        <v>2</v>
      </c>
      <c r="D13" s="306">
        <f>SUM(D14:D18)</f>
        <v>58</v>
      </c>
    </row>
    <row r="14" spans="1:4" ht="16.5" customHeight="1">
      <c r="A14" s="308">
        <v>2.1</v>
      </c>
      <c r="B14" s="309" t="s">
        <v>272</v>
      </c>
      <c r="C14" s="308">
        <v>1</v>
      </c>
      <c r="D14" s="308">
        <v>29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29</v>
      </c>
    </row>
    <row r="16" spans="1:4" ht="16.5" customHeight="1">
      <c r="A16" s="308">
        <v>2.2999999999999998</v>
      </c>
      <c r="B16" s="309" t="s">
        <v>273</v>
      </c>
      <c r="C16" s="308"/>
      <c r="D16" s="308"/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2</v>
      </c>
      <c r="D19" s="306">
        <f>SUM(D20:D24)</f>
        <v>59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29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276</v>
      </c>
      <c r="C23" s="308"/>
      <c r="D23" s="308"/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2</v>
      </c>
      <c r="D25" s="306">
        <f>SUM(D26:D30)</f>
        <v>49</v>
      </c>
    </row>
    <row r="26" spans="1:4" ht="16.5" customHeight="1">
      <c r="A26" s="308">
        <v>4.0999999999999996</v>
      </c>
      <c r="B26" s="309" t="s">
        <v>278</v>
      </c>
      <c r="C26" s="308">
        <v>1</v>
      </c>
      <c r="D26" s="308">
        <v>26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23</v>
      </c>
    </row>
    <row r="28" spans="1:4" ht="16.5" customHeight="1">
      <c r="A28" s="308">
        <v>4.3</v>
      </c>
      <c r="B28" s="309" t="s">
        <v>279</v>
      </c>
      <c r="C28" s="308"/>
      <c r="D28" s="308"/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8</v>
      </c>
      <c r="D31" s="306">
        <f>D7+D13+D19+D25</f>
        <v>206</v>
      </c>
    </row>
    <row r="34" spans="2:4" ht="17.25">
      <c r="B34" s="394" t="s">
        <v>2</v>
      </c>
      <c r="C34" s="510" t="str">
        <f>+'Ekamut-caxs'!D79</f>
        <v>ՍԱԹԵՆԻԿ  ՀԱՐՈՒԹՅՈՒՆՅԱՆ</v>
      </c>
      <c r="D34" s="510"/>
    </row>
    <row r="35" spans="2:4" ht="15.75" customHeight="1">
      <c r="B35" s="395" t="s">
        <v>4</v>
      </c>
      <c r="C35" s="511" t="s">
        <v>5</v>
      </c>
      <c r="D35" s="511"/>
    </row>
    <row r="36" spans="2:4" ht="27" customHeight="1">
      <c r="B36" s="30" t="s">
        <v>6</v>
      </c>
      <c r="C36" s="510" t="str">
        <f>+'Ekamut-caxs'!D81</f>
        <v>ՆԱՐԻՆԵ  ՊՈՂՈՍՅԱՆ</v>
      </c>
      <c r="D36" s="510"/>
    </row>
    <row r="37" spans="2:4">
      <c r="C37" s="512" t="s">
        <v>5</v>
      </c>
      <c r="D37" s="512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F33" sqref="F3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6" t="s">
        <v>66</v>
      </c>
      <c r="B1" s="476"/>
      <c r="C1" s="476"/>
      <c r="D1" s="476"/>
      <c r="E1" s="476"/>
    </row>
    <row r="2" spans="1:13" ht="23.25" customHeight="1">
      <c r="A2" s="479" t="str">
        <f>+'Ekamut-caxs'!A13</f>
        <v xml:space="preserve">«Երևանի հ․84 մսուր-մանկապարտեզ» ՀՈԱԿ-ի </v>
      </c>
      <c r="B2" s="479"/>
      <c r="C2" s="479"/>
      <c r="D2" s="479"/>
      <c r="E2" s="479"/>
    </row>
    <row r="3" spans="1:13" ht="28.5" customHeight="1">
      <c r="A3" s="479" t="s">
        <v>326</v>
      </c>
      <c r="B3" s="479"/>
      <c r="C3" s="479"/>
      <c r="D3" s="479"/>
      <c r="E3" s="479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256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297</v>
      </c>
    </row>
    <row r="8" spans="1:13" ht="35.25" customHeight="1" thickBot="1">
      <c r="A8" s="130">
        <v>1</v>
      </c>
      <c r="B8" s="313" t="s">
        <v>257</v>
      </c>
      <c r="C8" s="127">
        <v>71462.2</v>
      </c>
      <c r="D8" s="127">
        <v>3145.2</v>
      </c>
      <c r="E8" s="127">
        <v>11910</v>
      </c>
      <c r="F8" s="314" t="s">
        <v>246</v>
      </c>
      <c r="G8" s="315" t="s">
        <v>247</v>
      </c>
      <c r="H8" s="316" t="s">
        <v>181</v>
      </c>
      <c r="I8" s="317" t="s">
        <v>248</v>
      </c>
      <c r="J8" s="316" t="s">
        <v>181</v>
      </c>
      <c r="K8" s="318" t="s">
        <v>249</v>
      </c>
      <c r="L8" s="319" t="s">
        <v>182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86519</v>
      </c>
      <c r="D9" s="127">
        <v>55</v>
      </c>
      <c r="E9" s="127">
        <v>1583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5">
        <v>60</v>
      </c>
      <c r="E10" s="406">
        <f>+M10</f>
        <v>1977.6</v>
      </c>
      <c r="F10" s="324">
        <v>11</v>
      </c>
      <c r="G10" s="325">
        <v>206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1977.6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5">
        <v>60</v>
      </c>
      <c r="E11" s="406">
        <f>+M11</f>
        <v>2175.36</v>
      </c>
      <c r="F11" s="324">
        <v>12</v>
      </c>
      <c r="G11" s="330">
        <v>206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2175.36</v>
      </c>
    </row>
    <row r="12" spans="1:13" s="80" customFormat="1" ht="31.5" customHeight="1">
      <c r="A12" s="118"/>
      <c r="B12" s="333" t="s">
        <v>251</v>
      </c>
      <c r="C12" s="334">
        <f>ROUND(SUM(C8:C11),1)</f>
        <v>157981.20000000001</v>
      </c>
      <c r="D12" s="334">
        <f>ROUND(SUM(D8:D11),1)</f>
        <v>3320.2</v>
      </c>
      <c r="E12" s="334">
        <f>ROUND(SUM(E8:E11),1)</f>
        <v>17646</v>
      </c>
      <c r="F12" s="447">
        <f>83076+2*8747</f>
        <v>100570</v>
      </c>
    </row>
    <row r="14" spans="1:13" ht="51" customHeight="1">
      <c r="B14" s="517" t="s">
        <v>252</v>
      </c>
      <c r="C14" s="517"/>
      <c r="D14" s="517"/>
      <c r="E14" s="517"/>
    </row>
    <row r="19" spans="2:5" ht="20.25" customHeight="1">
      <c r="B19" s="74" t="s">
        <v>2</v>
      </c>
      <c r="C19" s="74"/>
      <c r="D19" s="515" t="str">
        <f>+'Ekamut-caxs'!D79</f>
        <v>ՍԱԹԵՆԻԿ  ՀԱՐՈՒԹՅՈՒՆՅԱՆ</v>
      </c>
      <c r="E19" s="515"/>
    </row>
    <row r="20" spans="2:5" ht="18.75" customHeight="1">
      <c r="B20" s="74" t="s">
        <v>4</v>
      </c>
      <c r="D20" s="516" t="s">
        <v>5</v>
      </c>
      <c r="E20" s="516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5" t="str">
        <f>+'Ekamut-caxs'!D81</f>
        <v>ՆԱՐԻՆԵ  ՊՈՂՈՍՅԱՆ</v>
      </c>
      <c r="E22" s="515"/>
    </row>
    <row r="23" spans="2:5" ht="23.25" customHeight="1">
      <c r="D23" s="516" t="s">
        <v>5</v>
      </c>
      <c r="E23" s="516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0" workbookViewId="0">
      <selection activeCell="F33" sqref="F3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0" t="s">
        <v>66</v>
      </c>
      <c r="B1" s="520"/>
      <c r="C1" s="520"/>
      <c r="D1" s="520"/>
      <c r="E1" s="520"/>
      <c r="F1" s="520"/>
    </row>
    <row r="2" spans="1:6" ht="23.25" customHeight="1">
      <c r="A2" s="477" t="str">
        <f>+'Ekamut-caxs'!A13</f>
        <v xml:space="preserve">«Երևանի հ․84 մսուր-մանկապարտեզ» ՀՈԱԿ-ի </v>
      </c>
      <c r="B2" s="477"/>
      <c r="C2" s="477"/>
      <c r="D2" s="477"/>
      <c r="E2" s="477"/>
      <c r="F2" s="477"/>
    </row>
    <row r="3" spans="1:6" ht="40.5" customHeight="1">
      <c r="A3" s="477" t="s">
        <v>298</v>
      </c>
      <c r="B3" s="477"/>
      <c r="C3" s="477"/>
      <c r="D3" s="477"/>
      <c r="E3" s="477"/>
      <c r="F3" s="477"/>
    </row>
    <row r="5" spans="1:6">
      <c r="F5" s="396" t="s">
        <v>135</v>
      </c>
    </row>
    <row r="6" spans="1:6" ht="73.5" customHeight="1">
      <c r="A6" s="397" t="s">
        <v>3</v>
      </c>
      <c r="B6" s="397" t="s">
        <v>309</v>
      </c>
      <c r="C6" s="397" t="s">
        <v>283</v>
      </c>
      <c r="D6" s="397" t="s">
        <v>284</v>
      </c>
      <c r="E6" s="430" t="s">
        <v>285</v>
      </c>
      <c r="F6" s="397" t="s">
        <v>307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4">
        <v>5</v>
      </c>
      <c r="F7" s="398">
        <v>6</v>
      </c>
    </row>
    <row r="8" spans="1:6" ht="15.75" customHeight="1">
      <c r="A8" s="398"/>
      <c r="B8" s="428" t="s">
        <v>310</v>
      </c>
      <c r="C8" s="398"/>
      <c r="D8" s="398"/>
      <c r="E8" s="431">
        <f>SUBTOTAL(9,E9:E13)</f>
        <v>0</v>
      </c>
      <c r="F8" s="398"/>
    </row>
    <row r="9" spans="1:6">
      <c r="A9" s="399">
        <v>1</v>
      </c>
      <c r="B9" s="400" t="s">
        <v>282</v>
      </c>
      <c r="C9" s="127" t="s">
        <v>228</v>
      </c>
      <c r="D9" s="127" t="s">
        <v>228</v>
      </c>
      <c r="E9" s="432"/>
      <c r="F9" s="127"/>
    </row>
    <row r="10" spans="1:6">
      <c r="A10" s="399">
        <f t="shared" ref="A10:A13" si="0">+A9+1</f>
        <v>2</v>
      </c>
      <c r="B10" s="400"/>
      <c r="C10" s="127"/>
      <c r="D10" s="127"/>
      <c r="E10" s="432"/>
      <c r="F10" s="127"/>
    </row>
    <row r="11" spans="1:6">
      <c r="A11" s="399">
        <f t="shared" si="0"/>
        <v>3</v>
      </c>
      <c r="B11" s="400"/>
      <c r="C11" s="127"/>
      <c r="D11" s="127"/>
      <c r="E11" s="432"/>
      <c r="F11" s="127"/>
    </row>
    <row r="12" spans="1:6">
      <c r="A12" s="399">
        <f t="shared" si="0"/>
        <v>4</v>
      </c>
      <c r="B12" s="400"/>
      <c r="C12" s="127"/>
      <c r="D12" s="127"/>
      <c r="E12" s="432"/>
      <c r="F12" s="127"/>
    </row>
    <row r="13" spans="1:6">
      <c r="A13" s="399">
        <f t="shared" si="0"/>
        <v>5</v>
      </c>
      <c r="B13" s="400"/>
      <c r="C13" s="127"/>
      <c r="D13" s="127"/>
      <c r="E13" s="432"/>
      <c r="F13" s="127"/>
    </row>
    <row r="14" spans="1:6" ht="37.5" customHeight="1">
      <c r="A14" s="398"/>
      <c r="B14" s="428" t="s">
        <v>312</v>
      </c>
      <c r="C14" s="398"/>
      <c r="D14" s="398"/>
      <c r="E14" s="431">
        <f>SUBTOTAL(9,E15:E19)</f>
        <v>0</v>
      </c>
      <c r="F14" s="398"/>
    </row>
    <row r="15" spans="1:6" ht="31.5" customHeight="1">
      <c r="A15" s="399">
        <v>1</v>
      </c>
      <c r="B15" s="400" t="s">
        <v>313</v>
      </c>
      <c r="C15" s="127" t="s">
        <v>228</v>
      </c>
      <c r="D15" s="127" t="s">
        <v>228</v>
      </c>
      <c r="E15" s="432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2"/>
      <c r="F16" s="127"/>
    </row>
    <row r="17" spans="1:6">
      <c r="A17" s="399">
        <f t="shared" si="1"/>
        <v>3</v>
      </c>
      <c r="B17" s="400"/>
      <c r="C17" s="127"/>
      <c r="D17" s="127"/>
      <c r="E17" s="432"/>
      <c r="F17" s="127"/>
    </row>
    <row r="18" spans="1:6">
      <c r="A18" s="399">
        <f t="shared" si="1"/>
        <v>4</v>
      </c>
      <c r="B18" s="400"/>
      <c r="C18" s="127"/>
      <c r="D18" s="127"/>
      <c r="E18" s="432"/>
      <c r="F18" s="127"/>
    </row>
    <row r="19" spans="1:6">
      <c r="A19" s="399">
        <f t="shared" si="1"/>
        <v>5</v>
      </c>
      <c r="B19" s="400"/>
      <c r="C19" s="127"/>
      <c r="D19" s="127"/>
      <c r="E19" s="432"/>
      <c r="F19" s="127"/>
    </row>
    <row r="20" spans="1:6" ht="14.25">
      <c r="A20" s="399"/>
      <c r="B20" s="428" t="s">
        <v>311</v>
      </c>
      <c r="C20" s="127"/>
      <c r="D20" s="127"/>
      <c r="E20" s="431">
        <f>SUBTOTAL(9,E21:E37)</f>
        <v>0</v>
      </c>
      <c r="F20" s="127"/>
    </row>
    <row r="21" spans="1:6">
      <c r="A21" s="399">
        <v>1</v>
      </c>
      <c r="B21" s="400"/>
      <c r="C21" s="427"/>
      <c r="D21" s="427"/>
      <c r="E21" s="432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27"/>
      <c r="D22" s="427"/>
      <c r="E22" s="432">
        <f t="shared" si="2"/>
        <v>0</v>
      </c>
      <c r="F22" s="127"/>
    </row>
    <row r="23" spans="1:6">
      <c r="A23" s="399">
        <f t="shared" si="3"/>
        <v>3</v>
      </c>
      <c r="B23" s="400"/>
      <c r="C23" s="427"/>
      <c r="D23" s="427"/>
      <c r="E23" s="432">
        <f t="shared" si="2"/>
        <v>0</v>
      </c>
      <c r="F23" s="127"/>
    </row>
    <row r="24" spans="1:6">
      <c r="A24" s="399">
        <f t="shared" si="3"/>
        <v>4</v>
      </c>
      <c r="B24" s="400"/>
      <c r="C24" s="427"/>
      <c r="D24" s="427"/>
      <c r="E24" s="432">
        <f t="shared" si="2"/>
        <v>0</v>
      </c>
      <c r="F24" s="127"/>
    </row>
    <row r="25" spans="1:6">
      <c r="A25" s="399">
        <f t="shared" si="3"/>
        <v>5</v>
      </c>
      <c r="B25" s="400"/>
      <c r="C25" s="427"/>
      <c r="D25" s="427"/>
      <c r="E25" s="432"/>
      <c r="F25" s="127"/>
    </row>
    <row r="26" spans="1:6">
      <c r="A26" s="399">
        <f t="shared" si="3"/>
        <v>6</v>
      </c>
      <c r="B26" s="400"/>
      <c r="C26" s="427"/>
      <c r="D26" s="427"/>
      <c r="E26" s="432"/>
      <c r="F26" s="127"/>
    </row>
    <row r="27" spans="1:6">
      <c r="A27" s="399">
        <f t="shared" si="3"/>
        <v>7</v>
      </c>
      <c r="B27" s="400"/>
      <c r="C27" s="427"/>
      <c r="D27" s="427"/>
      <c r="E27" s="432"/>
      <c r="F27" s="127"/>
    </row>
    <row r="28" spans="1:6">
      <c r="A28" s="399">
        <f t="shared" si="3"/>
        <v>8</v>
      </c>
      <c r="B28" s="400"/>
      <c r="C28" s="427"/>
      <c r="D28" s="427"/>
      <c r="E28" s="432"/>
      <c r="F28" s="127"/>
    </row>
    <row r="29" spans="1:6">
      <c r="A29" s="399">
        <f t="shared" si="3"/>
        <v>9</v>
      </c>
      <c r="B29" s="400"/>
      <c r="C29" s="427"/>
      <c r="D29" s="427"/>
      <c r="E29" s="432"/>
      <c r="F29" s="127"/>
    </row>
    <row r="30" spans="1:6">
      <c r="A30" s="399">
        <f t="shared" si="3"/>
        <v>10</v>
      </c>
      <c r="B30" s="400"/>
      <c r="C30" s="427"/>
      <c r="D30" s="427"/>
      <c r="E30" s="432"/>
      <c r="F30" s="127"/>
    </row>
    <row r="31" spans="1:6">
      <c r="A31" s="399">
        <f t="shared" si="3"/>
        <v>11</v>
      </c>
      <c r="B31" s="400"/>
      <c r="C31" s="427"/>
      <c r="D31" s="427"/>
      <c r="E31" s="432"/>
      <c r="F31" s="127"/>
    </row>
    <row r="32" spans="1:6">
      <c r="A32" s="399">
        <f t="shared" si="3"/>
        <v>12</v>
      </c>
      <c r="B32" s="400"/>
      <c r="C32" s="427"/>
      <c r="D32" s="427"/>
      <c r="E32" s="432"/>
      <c r="F32" s="127"/>
    </row>
    <row r="33" spans="1:6">
      <c r="A33" s="399">
        <f t="shared" si="3"/>
        <v>13</v>
      </c>
      <c r="B33" s="400"/>
      <c r="C33" s="427"/>
      <c r="D33" s="427"/>
      <c r="E33" s="432"/>
      <c r="F33" s="127"/>
    </row>
    <row r="34" spans="1:6">
      <c r="A34" s="399">
        <f t="shared" si="3"/>
        <v>14</v>
      </c>
      <c r="B34" s="400"/>
      <c r="C34" s="427"/>
      <c r="D34" s="427"/>
      <c r="E34" s="432"/>
      <c r="F34" s="127"/>
    </row>
    <row r="35" spans="1:6">
      <c r="A35" s="399">
        <f t="shared" si="3"/>
        <v>15</v>
      </c>
      <c r="B35" s="400"/>
      <c r="C35" s="427"/>
      <c r="D35" s="427"/>
      <c r="E35" s="432"/>
      <c r="F35" s="127"/>
    </row>
    <row r="36" spans="1:6">
      <c r="A36" s="399">
        <f t="shared" si="3"/>
        <v>16</v>
      </c>
      <c r="B36" s="400"/>
      <c r="C36" s="427"/>
      <c r="D36" s="427"/>
      <c r="E36" s="432"/>
      <c r="F36" s="127"/>
    </row>
    <row r="37" spans="1:6">
      <c r="A37" s="399">
        <f t="shared" si="3"/>
        <v>17</v>
      </c>
      <c r="B37" s="400"/>
      <c r="C37" s="427"/>
      <c r="D37" s="427"/>
      <c r="E37" s="432">
        <f>+D37*C37</f>
        <v>0</v>
      </c>
      <c r="F37" s="127"/>
    </row>
    <row r="38" spans="1:6" s="22" customFormat="1" ht="31.5" customHeight="1">
      <c r="A38" s="401"/>
      <c r="B38" s="402" t="s">
        <v>251</v>
      </c>
      <c r="C38" s="413">
        <f>SUM(C9:C37)</f>
        <v>0</v>
      </c>
      <c r="D38" s="413">
        <f>SUM(D9:D37)</f>
        <v>0</v>
      </c>
      <c r="E38" s="431">
        <f>SUBTOTAL(9,E8:E37)</f>
        <v>0</v>
      </c>
      <c r="F38" s="413"/>
    </row>
    <row r="40" spans="1:6" ht="33.75" customHeight="1">
      <c r="A40" s="399"/>
      <c r="B40" s="400" t="s">
        <v>299</v>
      </c>
      <c r="C40" s="521"/>
      <c r="D40" s="522"/>
      <c r="E40" s="522"/>
      <c r="F40" s="523"/>
    </row>
    <row r="41" spans="1:6" ht="33.75" customHeight="1">
      <c r="A41" s="399"/>
      <c r="B41" s="400" t="s">
        <v>308</v>
      </c>
      <c r="C41" s="521"/>
      <c r="D41" s="522"/>
      <c r="E41" s="522"/>
      <c r="F41" s="523"/>
    </row>
    <row r="43" spans="1:6" ht="20.25" customHeight="1">
      <c r="B43" s="12" t="s">
        <v>2</v>
      </c>
      <c r="C43" s="12"/>
      <c r="D43" s="518" t="str">
        <f>+'Ekamut-caxs'!D79</f>
        <v>ՍԱԹԵՆԻԿ  ՀԱՐՈՒԹՅՈՒՆՅԱՆ</v>
      </c>
      <c r="E43" s="518"/>
      <c r="F43" s="518"/>
    </row>
    <row r="44" spans="1:6" ht="18.75" customHeight="1">
      <c r="B44" s="12" t="s">
        <v>4</v>
      </c>
      <c r="D44" s="519" t="s">
        <v>5</v>
      </c>
      <c r="E44" s="519"/>
      <c r="F44" s="519"/>
    </row>
    <row r="45" spans="1:6" ht="18.75" customHeight="1">
      <c r="B45" s="12"/>
      <c r="D45" s="403"/>
      <c r="E45" s="433"/>
      <c r="F45" s="403"/>
    </row>
    <row r="46" spans="1:6" ht="18.75" customHeight="1">
      <c r="B46" s="12" t="s">
        <v>6</v>
      </c>
      <c r="D46" s="518" t="str">
        <f>+'Ekamut-caxs'!D81</f>
        <v>ՆԱՐԻՆԵ  ՊՈՂՈՍՅԱՆ</v>
      </c>
      <c r="E46" s="518"/>
      <c r="F46" s="518"/>
    </row>
    <row r="47" spans="1:6" ht="23.25" customHeight="1">
      <c r="D47" s="519" t="s">
        <v>5</v>
      </c>
      <c r="E47" s="519"/>
      <c r="F47" s="519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https://mul2.yerevan.am/tasks/2647855/oneclick?token=71de366237d96313a3ef84e1184c2db6</cp:keywords>
  <cp:lastModifiedBy>Lusine Petrosyan</cp:lastModifiedBy>
  <cp:lastPrinted>2025-12-18T11:30:47Z</cp:lastPrinted>
  <dcterms:created xsi:type="dcterms:W3CDTF">1996-10-14T23:33:28Z</dcterms:created>
  <dcterms:modified xsi:type="dcterms:W3CDTF">2025-12-26T15:42:09Z</dcterms:modified>
</cp:coreProperties>
</file>